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Saúde\Licitação\EDITAIS\Editais_2024\CONCORRENCIA PRESENCIAL\CONC_059_2024_USF_HORTENCIA\"/>
    </mc:Choice>
  </mc:AlternateContent>
  <bookViews>
    <workbookView xWindow="-105" yWindow="-105" windowWidth="23250" windowHeight="12450" firstSheet="1" activeTab="1"/>
  </bookViews>
  <sheets>
    <sheet name="MEMÓRIA DE CALCULO" sheetId="15" state="hidden" r:id="rId1"/>
    <sheet name="GERAL" sheetId="21" r:id="rId2"/>
  </sheets>
  <definedNames>
    <definedName name="_xlnm.Print_Area" localSheetId="1">GERAL!$B$2:$J$429</definedName>
    <definedName name="_xlnm.Print_Area" localSheetId="0">'MEMÓRIA DE CALCULO'!$A$2:$I$176</definedName>
    <definedName name="_xlnm.Print_Titles" localSheetId="1">GERAL!$6:$16</definedName>
    <definedName name="_xlnm.Print_Titles" localSheetId="0">'MEMÓRIA DE CALCULO'!$1:$14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8" i="21" l="1"/>
  <c r="I182" i="21"/>
  <c r="I183" i="21"/>
  <c r="I244" i="21" l="1"/>
  <c r="J244" i="21" s="1"/>
  <c r="I241" i="21"/>
  <c r="J241" i="21" s="1"/>
  <c r="I240" i="21"/>
  <c r="J240" i="21" s="1"/>
  <c r="I239" i="21"/>
  <c r="J239" i="21" s="1"/>
  <c r="I238" i="21"/>
  <c r="J238" i="21" s="1"/>
  <c r="I237" i="21"/>
  <c r="J237" i="21" s="1"/>
  <c r="I236" i="21"/>
  <c r="J236" i="21" s="1"/>
  <c r="I235" i="21"/>
  <c r="J235" i="21" s="1"/>
  <c r="I243" i="21"/>
  <c r="J243" i="21" s="1"/>
  <c r="I242" i="21"/>
  <c r="J242" i="21" s="1"/>
  <c r="I72" i="21"/>
  <c r="J72" i="21" s="1"/>
  <c r="I66" i="21" l="1"/>
  <c r="J66" i="21" s="1"/>
  <c r="I78" i="21"/>
  <c r="J78" i="21" s="1"/>
  <c r="I77" i="21"/>
  <c r="J77" i="21" s="1"/>
  <c r="I76" i="21"/>
  <c r="J76" i="21" s="1"/>
  <c r="I75" i="21"/>
  <c r="J75" i="21" s="1"/>
  <c r="I74" i="21"/>
  <c r="J74" i="21" s="1"/>
  <c r="I73" i="21"/>
  <c r="J73" i="21" s="1"/>
  <c r="I71" i="21"/>
  <c r="J71" i="21" s="1"/>
  <c r="I70" i="21"/>
  <c r="J70" i="21" s="1"/>
  <c r="I69" i="21"/>
  <c r="J69" i="21" s="1"/>
  <c r="I68" i="21"/>
  <c r="J68" i="21" s="1"/>
  <c r="I67" i="21"/>
  <c r="J67" i="21" s="1"/>
  <c r="I65" i="21"/>
  <c r="J65" i="21" s="1"/>
  <c r="I64" i="21"/>
  <c r="J64" i="21" s="1"/>
  <c r="I63" i="21"/>
  <c r="J63" i="21" s="1"/>
  <c r="I62" i="21"/>
  <c r="J62" i="21" s="1"/>
  <c r="I61" i="21"/>
  <c r="J61" i="21" s="1"/>
  <c r="I60" i="21"/>
  <c r="J60" i="21" s="1"/>
  <c r="I59" i="21"/>
  <c r="J59" i="21" s="1"/>
  <c r="I58" i="21"/>
  <c r="J58" i="21" s="1"/>
  <c r="I55" i="21"/>
  <c r="J55" i="21" s="1"/>
  <c r="I51" i="21"/>
  <c r="J51" i="21" s="1"/>
  <c r="I50" i="21"/>
  <c r="J50" i="21" s="1"/>
  <c r="I48" i="21"/>
  <c r="J48" i="21" s="1"/>
  <c r="I49" i="21"/>
  <c r="J49" i="21" s="1"/>
  <c r="I41" i="21"/>
  <c r="J41" i="21" s="1"/>
  <c r="I40" i="21"/>
  <c r="J40" i="21" s="1"/>
  <c r="I42" i="21"/>
  <c r="J42" i="21" s="1"/>
  <c r="I209" i="21"/>
  <c r="J209" i="21" s="1"/>
  <c r="I208" i="21"/>
  <c r="J208" i="21" s="1"/>
  <c r="I207" i="21"/>
  <c r="J207" i="21" s="1"/>
  <c r="I206" i="21"/>
  <c r="J206" i="21" s="1"/>
  <c r="I205" i="21"/>
  <c r="J205" i="21" s="1"/>
  <c r="I204" i="21"/>
  <c r="J204" i="21" s="1"/>
  <c r="I203" i="21"/>
  <c r="J203" i="21" s="1"/>
  <c r="I202" i="21"/>
  <c r="J202" i="21" s="1"/>
  <c r="I201" i="21"/>
  <c r="J201" i="21" s="1"/>
  <c r="I200" i="21"/>
  <c r="J200" i="21" s="1"/>
  <c r="I199" i="21"/>
  <c r="J199" i="21" s="1"/>
  <c r="I198" i="21"/>
  <c r="J198" i="21" s="1"/>
  <c r="I197" i="21"/>
  <c r="J197" i="21" s="1"/>
  <c r="I196" i="21"/>
  <c r="J196" i="21" s="1"/>
  <c r="I211" i="21"/>
  <c r="J211" i="21" s="1"/>
  <c r="I234" i="21"/>
  <c r="J234" i="21" s="1"/>
  <c r="I233" i="21"/>
  <c r="J233" i="21" s="1"/>
  <c r="I232" i="21"/>
  <c r="J232" i="21" s="1"/>
  <c r="I231" i="21"/>
  <c r="J231" i="21" s="1"/>
  <c r="I230" i="21"/>
  <c r="J230" i="21" s="1"/>
  <c r="I228" i="21"/>
  <c r="J228" i="21" s="1"/>
  <c r="I227" i="21"/>
  <c r="J227" i="21" s="1"/>
  <c r="I226" i="21"/>
  <c r="J226" i="21" s="1"/>
  <c r="I225" i="21"/>
  <c r="J225" i="21" s="1"/>
  <c r="I224" i="21"/>
  <c r="J224" i="21" s="1"/>
  <c r="I223" i="21"/>
  <c r="J223" i="21" s="1"/>
  <c r="I222" i="21"/>
  <c r="J222" i="21" s="1"/>
  <c r="I221" i="21"/>
  <c r="J221" i="21" s="1"/>
  <c r="I220" i="21"/>
  <c r="J220" i="21" s="1"/>
  <c r="I219" i="21"/>
  <c r="J219" i="21" s="1"/>
  <c r="I218" i="21"/>
  <c r="J218" i="21" s="1"/>
  <c r="I217" i="21"/>
  <c r="J217" i="21" s="1"/>
  <c r="I216" i="21"/>
  <c r="J216" i="21" s="1"/>
  <c r="I215" i="21"/>
  <c r="J215" i="21" s="1"/>
  <c r="I214" i="21"/>
  <c r="J214" i="21" s="1"/>
  <c r="I213" i="21"/>
  <c r="J213" i="21" s="1"/>
  <c r="I212" i="21"/>
  <c r="J212" i="21" s="1"/>
  <c r="I210" i="21"/>
  <c r="J210" i="21" s="1"/>
  <c r="I343" i="21"/>
  <c r="J343" i="21" s="1"/>
  <c r="I342" i="21"/>
  <c r="J342" i="21" s="1"/>
  <c r="I340" i="21"/>
  <c r="J340" i="21" s="1"/>
  <c r="I339" i="21"/>
  <c r="J339" i="21" s="1"/>
  <c r="I338" i="21"/>
  <c r="J338" i="21" s="1"/>
  <c r="I337" i="21"/>
  <c r="J337" i="21" s="1"/>
  <c r="I336" i="21"/>
  <c r="J336" i="21" s="1"/>
  <c r="I335" i="21"/>
  <c r="J335" i="21" s="1"/>
  <c r="I334" i="21"/>
  <c r="J334" i="21" s="1"/>
  <c r="I333" i="21"/>
  <c r="J333" i="21" s="1"/>
  <c r="I331" i="21"/>
  <c r="J331" i="21" s="1"/>
  <c r="I330" i="21"/>
  <c r="J330" i="21" s="1"/>
  <c r="I329" i="21"/>
  <c r="J329" i="21" s="1"/>
  <c r="I327" i="21"/>
  <c r="J327" i="21" s="1"/>
  <c r="I326" i="21"/>
  <c r="J326" i="21" s="1"/>
  <c r="I325" i="21"/>
  <c r="J325" i="21" s="1"/>
  <c r="I324" i="21"/>
  <c r="J324" i="21" s="1"/>
  <c r="I323" i="21"/>
  <c r="J323" i="21" s="1"/>
  <c r="I321" i="21"/>
  <c r="J321" i="21" s="1"/>
  <c r="I320" i="21"/>
  <c r="J320" i="21" s="1"/>
  <c r="I319" i="21"/>
  <c r="J319" i="21" s="1"/>
  <c r="I317" i="21"/>
  <c r="J317" i="21" s="1"/>
  <c r="I305" i="21"/>
  <c r="J305" i="21" s="1"/>
  <c r="I310" i="21"/>
  <c r="J310" i="21" s="1"/>
  <c r="I309" i="21"/>
  <c r="J309" i="21" s="1"/>
  <c r="I308" i="21"/>
  <c r="J308" i="21" s="1"/>
  <c r="I307" i="21"/>
  <c r="J307" i="21" s="1"/>
  <c r="I306" i="21"/>
  <c r="J306" i="21" s="1"/>
  <c r="I190" i="21"/>
  <c r="J190" i="21" s="1"/>
  <c r="I189" i="21"/>
  <c r="J189" i="21" s="1"/>
  <c r="J188" i="21"/>
  <c r="I186" i="21"/>
  <c r="J186" i="21" s="1"/>
  <c r="I185" i="21"/>
  <c r="J185" i="21" s="1"/>
  <c r="J183" i="21"/>
  <c r="J182" i="21"/>
  <c r="I129" i="21"/>
  <c r="J129" i="21" s="1"/>
  <c r="I128" i="21"/>
  <c r="J128" i="21" s="1"/>
  <c r="I132" i="21"/>
  <c r="J132" i="21" s="1"/>
  <c r="I131" i="21"/>
  <c r="J131" i="21" s="1"/>
  <c r="I125" i="21"/>
  <c r="J125" i="21" s="1"/>
  <c r="J191" i="21" l="1"/>
  <c r="I387" i="21" l="1"/>
  <c r="J387" i="21" s="1"/>
  <c r="I386" i="21"/>
  <c r="J386" i="21" s="1"/>
  <c r="I385" i="21"/>
  <c r="J385" i="21" s="1"/>
  <c r="I384" i="21"/>
  <c r="J384" i="21" s="1"/>
  <c r="I383" i="21"/>
  <c r="J383" i="21" s="1"/>
  <c r="I382" i="21"/>
  <c r="J382" i="21" s="1"/>
  <c r="I381" i="21"/>
  <c r="J381" i="21" s="1"/>
  <c r="I380" i="21"/>
  <c r="J380" i="21" s="1"/>
  <c r="I379" i="21"/>
  <c r="J379" i="21" s="1"/>
  <c r="I378" i="21"/>
  <c r="J378" i="21" s="1"/>
  <c r="I377" i="21"/>
  <c r="J377" i="21" s="1"/>
  <c r="I375" i="21"/>
  <c r="J375" i="21" s="1"/>
  <c r="I374" i="21"/>
  <c r="J374" i="21" s="1"/>
  <c r="I373" i="21"/>
  <c r="J373" i="21" s="1"/>
  <c r="I372" i="21"/>
  <c r="J372" i="21" s="1"/>
  <c r="I371" i="21"/>
  <c r="J371" i="21" s="1"/>
  <c r="I370" i="21"/>
  <c r="J370" i="21" s="1"/>
  <c r="I368" i="21"/>
  <c r="J368" i="21" s="1"/>
  <c r="I367" i="21"/>
  <c r="J367" i="21" s="1"/>
  <c r="I366" i="21"/>
  <c r="J366" i="21" s="1"/>
  <c r="I365" i="21"/>
  <c r="J365" i="21" s="1"/>
  <c r="I364" i="21"/>
  <c r="J364" i="21" s="1"/>
  <c r="I363" i="21"/>
  <c r="J363" i="21" s="1"/>
  <c r="I362" i="21"/>
  <c r="J362" i="21" s="1"/>
  <c r="J388" i="21" l="1"/>
  <c r="I349" i="21" l="1"/>
  <c r="J349" i="21" s="1"/>
  <c r="I348" i="21"/>
  <c r="J348" i="21" s="1"/>
  <c r="I350" i="21"/>
  <c r="J350" i="21" s="1"/>
  <c r="I356" i="21"/>
  <c r="J356" i="21" s="1"/>
  <c r="I355" i="21"/>
  <c r="J355" i="21" s="1"/>
  <c r="I354" i="21"/>
  <c r="J354" i="21" s="1"/>
  <c r="I353" i="21"/>
  <c r="J353" i="21" s="1"/>
  <c r="I352" i="21"/>
  <c r="J352" i="21" s="1"/>
  <c r="I351" i="21"/>
  <c r="J351" i="21" s="1"/>
  <c r="J357" i="21" l="1"/>
  <c r="I404" i="21" l="1"/>
  <c r="J404" i="21" s="1"/>
  <c r="I175" i="21"/>
  <c r="J175" i="21" s="1"/>
  <c r="I172" i="21"/>
  <c r="J172" i="21" s="1"/>
  <c r="I171" i="21"/>
  <c r="J171" i="21" s="1"/>
  <c r="I170" i="21"/>
  <c r="J170" i="21" s="1"/>
  <c r="I169" i="21"/>
  <c r="J169" i="21" s="1"/>
  <c r="I168" i="21"/>
  <c r="J168" i="21" s="1"/>
  <c r="I164" i="21"/>
  <c r="J164" i="21" s="1"/>
  <c r="I140" i="21"/>
  <c r="J140" i="21" s="1"/>
  <c r="I147" i="21"/>
  <c r="J147" i="21" s="1"/>
  <c r="I153" i="21"/>
  <c r="J153" i="21" s="1"/>
  <c r="I152" i="21"/>
  <c r="J152" i="21" s="1"/>
  <c r="I163" i="21" l="1"/>
  <c r="J163" i="21" s="1"/>
  <c r="I146" i="21"/>
  <c r="J146" i="21" s="1"/>
  <c r="I141" i="21"/>
  <c r="J141" i="21" s="1"/>
  <c r="I112" i="21"/>
  <c r="J112" i="21" s="1"/>
  <c r="I111" i="21"/>
  <c r="J111" i="21" s="1"/>
  <c r="I99" i="21"/>
  <c r="J99" i="21" s="1"/>
  <c r="I98" i="21"/>
  <c r="J98" i="21" s="1"/>
  <c r="I120" i="21"/>
  <c r="J120" i="21" s="1"/>
  <c r="I119" i="21"/>
  <c r="J119" i="21" s="1"/>
  <c r="I118" i="21"/>
  <c r="J118" i="21" s="1"/>
  <c r="I117" i="21"/>
  <c r="J117" i="21" s="1"/>
  <c r="I116" i="21"/>
  <c r="J116" i="21" s="1"/>
  <c r="I115" i="21"/>
  <c r="J115" i="21" s="1"/>
  <c r="I114" i="21"/>
  <c r="J114" i="21" s="1"/>
  <c r="I110" i="21"/>
  <c r="J110" i="21" s="1"/>
  <c r="I109" i="21"/>
  <c r="J109" i="21" s="1"/>
  <c r="I108" i="21"/>
  <c r="J108" i="21" s="1"/>
  <c r="I107" i="21"/>
  <c r="J107" i="21" s="1"/>
  <c r="I106" i="21"/>
  <c r="J106" i="21" s="1"/>
  <c r="I105" i="21"/>
  <c r="J105" i="21" s="1"/>
  <c r="I104" i="21"/>
  <c r="J104" i="21" s="1"/>
  <c r="I103" i="21"/>
  <c r="J103" i="21" s="1"/>
  <c r="I102" i="21"/>
  <c r="J102" i="21" s="1"/>
  <c r="I101" i="21"/>
  <c r="J101" i="21" s="1"/>
  <c r="I95" i="21"/>
  <c r="J95" i="21" s="1"/>
  <c r="I92" i="21"/>
  <c r="J92" i="21" s="1"/>
  <c r="I413" i="21"/>
  <c r="J413" i="21" s="1"/>
  <c r="I409" i="21"/>
  <c r="J409" i="21" s="1"/>
  <c r="I403" i="21"/>
  <c r="J403" i="21" s="1"/>
  <c r="I138" i="21"/>
  <c r="J138" i="21" s="1"/>
  <c r="I137" i="21"/>
  <c r="J137" i="21" s="1"/>
  <c r="I96" i="21" l="1"/>
  <c r="J96" i="21" s="1"/>
  <c r="I97" i="21"/>
  <c r="J97" i="21" s="1"/>
  <c r="I85" i="21" l="1"/>
  <c r="J85" i="21" s="1"/>
  <c r="I29" i="21"/>
  <c r="J29" i="21" s="1"/>
  <c r="I56" i="21" l="1"/>
  <c r="J56" i="21" s="1"/>
  <c r="I54" i="21"/>
  <c r="J54" i="21" s="1"/>
  <c r="I53" i="21"/>
  <c r="J53" i="21" s="1"/>
  <c r="I52" i="21"/>
  <c r="J52" i="21" s="1"/>
  <c r="I47" i="21"/>
  <c r="J47" i="21" s="1"/>
  <c r="I46" i="21"/>
  <c r="J46" i="21" s="1"/>
  <c r="I43" i="21"/>
  <c r="J43" i="21" s="1"/>
  <c r="I39" i="21"/>
  <c r="J39" i="21" s="1"/>
  <c r="I45" i="21" l="1"/>
  <c r="J45" i="21" s="1"/>
  <c r="I44" i="21"/>
  <c r="J44" i="21" s="1"/>
  <c r="I38" i="21"/>
  <c r="J38" i="21" s="1"/>
  <c r="I37" i="21"/>
  <c r="J37" i="21" s="1"/>
  <c r="I36" i="21"/>
  <c r="J36" i="21" s="1"/>
  <c r="I35" i="21"/>
  <c r="J35" i="21" s="1"/>
  <c r="I34" i="21"/>
  <c r="J34" i="21" s="1"/>
  <c r="J79" i="21" l="1"/>
  <c r="I415" i="21"/>
  <c r="J415" i="21" s="1"/>
  <c r="I414" i="21"/>
  <c r="J414" i="21" s="1"/>
  <c r="I412" i="21"/>
  <c r="J412" i="21" s="1"/>
  <c r="I410" i="21"/>
  <c r="J410" i="21" s="1"/>
  <c r="I408" i="21"/>
  <c r="J408" i="21" s="1"/>
  <c r="I407" i="21"/>
  <c r="J407" i="21" s="1"/>
  <c r="I278" i="21"/>
  <c r="J278" i="21" s="1"/>
  <c r="I277" i="21"/>
  <c r="J277" i="21" s="1"/>
  <c r="I276" i="21"/>
  <c r="J276" i="21" s="1"/>
  <c r="I274" i="21"/>
  <c r="J274" i="21" s="1"/>
  <c r="I273" i="21"/>
  <c r="J273" i="21" s="1"/>
  <c r="I272" i="21"/>
  <c r="J272" i="21" s="1"/>
  <c r="I271" i="21"/>
  <c r="J271" i="21" s="1"/>
  <c r="I270" i="21"/>
  <c r="J270" i="21" s="1"/>
  <c r="I269" i="21"/>
  <c r="J269" i="21" s="1"/>
  <c r="I268" i="21"/>
  <c r="J268" i="21" s="1"/>
  <c r="I176" i="21"/>
  <c r="J176" i="21" s="1"/>
  <c r="I177" i="21"/>
  <c r="J177" i="21" s="1"/>
  <c r="I174" i="21"/>
  <c r="J174" i="21" s="1"/>
  <c r="I144" i="21"/>
  <c r="J144" i="21" s="1"/>
  <c r="I145" i="21"/>
  <c r="J145" i="21" s="1"/>
  <c r="I148" i="21"/>
  <c r="J148" i="21" s="1"/>
  <c r="I150" i="21"/>
  <c r="J150" i="21" s="1"/>
  <c r="I151" i="21"/>
  <c r="J151" i="21" s="1"/>
  <c r="I154" i="21"/>
  <c r="J154" i="21" s="1"/>
  <c r="I155" i="21"/>
  <c r="J155" i="21" s="1"/>
  <c r="I156" i="21"/>
  <c r="J156" i="21" s="1"/>
  <c r="I157" i="21"/>
  <c r="J157" i="21" s="1"/>
  <c r="I419" i="21"/>
  <c r="I405" i="21"/>
  <c r="I402" i="21"/>
  <c r="I397" i="21"/>
  <c r="I396" i="21"/>
  <c r="I395" i="21"/>
  <c r="I394" i="21"/>
  <c r="I393" i="21"/>
  <c r="I392" i="21"/>
  <c r="I315" i="21"/>
  <c r="I314" i="21"/>
  <c r="I313" i="21"/>
  <c r="I312" i="21"/>
  <c r="I311" i="21"/>
  <c r="I303" i="21"/>
  <c r="I302" i="21"/>
  <c r="I301" i="21"/>
  <c r="I300" i="21"/>
  <c r="I299" i="21"/>
  <c r="I298" i="21"/>
  <c r="I297" i="21"/>
  <c r="I295" i="21"/>
  <c r="I294" i="21"/>
  <c r="I293" i="21"/>
  <c r="I292" i="21"/>
  <c r="I290" i="21"/>
  <c r="I289" i="21"/>
  <c r="I288" i="21"/>
  <c r="I287" i="21"/>
  <c r="I286" i="21"/>
  <c r="I285" i="21"/>
  <c r="I284" i="21"/>
  <c r="I267" i="21"/>
  <c r="I266" i="21"/>
  <c r="I265" i="21"/>
  <c r="I264" i="21"/>
  <c r="I263" i="21"/>
  <c r="I262" i="21"/>
  <c r="I261" i="21"/>
  <c r="I260" i="21"/>
  <c r="I259" i="21"/>
  <c r="I258" i="21"/>
  <c r="I257" i="21"/>
  <c r="I256" i="21"/>
  <c r="I255" i="21"/>
  <c r="I254" i="21"/>
  <c r="I253" i="21"/>
  <c r="I252" i="21"/>
  <c r="I251" i="21"/>
  <c r="I250" i="21"/>
  <c r="I249" i="21"/>
  <c r="I248" i="21"/>
  <c r="I247" i="21"/>
  <c r="I246" i="21"/>
  <c r="I166" i="21"/>
  <c r="I165" i="21"/>
  <c r="I162" i="21"/>
  <c r="I142" i="21"/>
  <c r="I139" i="21"/>
  <c r="I126" i="21"/>
  <c r="I94" i="21"/>
  <c r="I93" i="21"/>
  <c r="I87" i="21"/>
  <c r="I83" i="21"/>
  <c r="I28" i="21"/>
  <c r="I23" i="21" l="1"/>
  <c r="J23" i="21" s="1"/>
  <c r="I22" i="21"/>
  <c r="J22" i="21" s="1"/>
  <c r="I21" i="21"/>
  <c r="J21" i="21" s="1"/>
  <c r="I20" i="21"/>
  <c r="J20" i="21" s="1"/>
  <c r="I19" i="21"/>
  <c r="J19" i="21" s="1"/>
  <c r="I18" i="21"/>
  <c r="J18" i="21" s="1"/>
  <c r="J397" i="21" l="1"/>
  <c r="J396" i="21"/>
  <c r="J395" i="21"/>
  <c r="J394" i="21"/>
  <c r="J393" i="21"/>
  <c r="J87" i="21"/>
  <c r="J83" i="21"/>
  <c r="J257" i="21"/>
  <c r="J260" i="21"/>
  <c r="J88" i="21" l="1"/>
  <c r="J142" i="21"/>
  <c r="J267" i="21" l="1"/>
  <c r="J266" i="21"/>
  <c r="J265" i="21"/>
  <c r="J250" i="21"/>
  <c r="J249" i="21"/>
  <c r="J248" i="21"/>
  <c r="J263" i="21"/>
  <c r="J262" i="21"/>
  <c r="J259" i="21"/>
  <c r="J264" i="21"/>
  <c r="J94" i="21" l="1"/>
  <c r="J93" i="21"/>
  <c r="J121" i="21" s="1"/>
  <c r="J261" i="21" l="1"/>
  <c r="J258" i="21"/>
  <c r="J256" i="21"/>
  <c r="J255" i="21"/>
  <c r="J254" i="21"/>
  <c r="J253" i="21"/>
  <c r="J251" i="21"/>
  <c r="J247" i="21"/>
  <c r="J28" i="21"/>
  <c r="J30" i="21" s="1"/>
  <c r="J252" i="21" l="1"/>
  <c r="J246" i="21"/>
  <c r="J279" i="21" l="1"/>
  <c r="J419" i="21"/>
  <c r="J420" i="21" s="1"/>
  <c r="J405" i="21"/>
  <c r="J402" i="21"/>
  <c r="J416" i="21" s="1"/>
  <c r="J392" i="21"/>
  <c r="J398" i="21" s="1"/>
  <c r="J315" i="21"/>
  <c r="J314" i="21"/>
  <c r="J313" i="21"/>
  <c r="J312" i="21"/>
  <c r="J311" i="21"/>
  <c r="J303" i="21"/>
  <c r="J302" i="21"/>
  <c r="J301" i="21"/>
  <c r="J300" i="21"/>
  <c r="J299" i="21"/>
  <c r="J298" i="21"/>
  <c r="J297" i="21"/>
  <c r="J295" i="21"/>
  <c r="J294" i="21"/>
  <c r="J293" i="21"/>
  <c r="J292" i="21"/>
  <c r="J290" i="21"/>
  <c r="J289" i="21"/>
  <c r="J288" i="21"/>
  <c r="J287" i="21"/>
  <c r="J286" i="21"/>
  <c r="J285" i="21"/>
  <c r="J284" i="21"/>
  <c r="J166" i="21"/>
  <c r="J165" i="21"/>
  <c r="J162" i="21"/>
  <c r="J139" i="21"/>
  <c r="J158" i="21" s="1"/>
  <c r="J126" i="21"/>
  <c r="J133" i="21" s="1"/>
  <c r="J24" i="21"/>
  <c r="I176" i="15"/>
  <c r="I173" i="15"/>
  <c r="H173" i="15"/>
  <c r="I172" i="15"/>
  <c r="I170" i="15"/>
  <c r="H170" i="15"/>
  <c r="I169" i="15"/>
  <c r="H169" i="15"/>
  <c r="I168" i="15"/>
  <c r="H168" i="15"/>
  <c r="I167" i="15"/>
  <c r="I165" i="15"/>
  <c r="H165" i="15"/>
  <c r="I164" i="15"/>
  <c r="H162" i="15"/>
  <c r="H161" i="15"/>
  <c r="I160" i="15"/>
  <c r="H160" i="15"/>
  <c r="I158" i="15"/>
  <c r="H158" i="15"/>
  <c r="I157" i="15"/>
  <c r="I156" i="15"/>
  <c r="H156" i="15"/>
  <c r="I155" i="15"/>
  <c r="I153" i="15"/>
  <c r="H153" i="15"/>
  <c r="I152" i="15"/>
  <c r="H152" i="15"/>
  <c r="I151" i="15"/>
  <c r="H151" i="15"/>
  <c r="I150" i="15"/>
  <c r="H150" i="15"/>
  <c r="I149" i="15"/>
  <c r="H149" i="15"/>
  <c r="I148" i="15"/>
  <c r="H148" i="15"/>
  <c r="I146" i="15"/>
  <c r="I145" i="15"/>
  <c r="H145" i="15"/>
  <c r="I144" i="15"/>
  <c r="H144" i="15"/>
  <c r="I143" i="15"/>
  <c r="I141" i="15"/>
  <c r="H141" i="15"/>
  <c r="I135" i="15"/>
  <c r="I133" i="15"/>
  <c r="H133" i="15"/>
  <c r="I131" i="15"/>
  <c r="H131" i="15"/>
  <c r="I105" i="15"/>
  <c r="H105" i="15"/>
  <c r="I101" i="15"/>
  <c r="H101" i="15"/>
  <c r="I99" i="15"/>
  <c r="H99" i="15"/>
  <c r="I97" i="15"/>
  <c r="H97" i="15"/>
  <c r="I95" i="15"/>
  <c r="H95" i="15"/>
  <c r="I93" i="15"/>
  <c r="H93" i="15"/>
  <c r="I91" i="15"/>
  <c r="H91" i="15"/>
  <c r="I90" i="15"/>
  <c r="I88" i="15"/>
  <c r="H88" i="15"/>
  <c r="I84" i="15"/>
  <c r="H84" i="15"/>
  <c r="I81" i="15"/>
  <c r="H81" i="15"/>
  <c r="I80" i="15"/>
  <c r="I78" i="15"/>
  <c r="H78" i="15"/>
  <c r="I76" i="15"/>
  <c r="H76" i="15"/>
  <c r="I74" i="15"/>
  <c r="H74" i="15"/>
  <c r="I71" i="15"/>
  <c r="H71" i="15"/>
  <c r="I69" i="15"/>
  <c r="H69" i="15"/>
  <c r="I67" i="15"/>
  <c r="H67" i="15"/>
  <c r="I66" i="15"/>
  <c r="I64" i="15"/>
  <c r="I62" i="15"/>
  <c r="H62" i="15"/>
  <c r="I60" i="15"/>
  <c r="H60" i="15"/>
  <c r="I58" i="15"/>
  <c r="H58" i="15"/>
  <c r="I56" i="15"/>
  <c r="H56" i="15"/>
  <c r="I54" i="15"/>
  <c r="H54" i="15"/>
  <c r="I52" i="15"/>
  <c r="H52" i="15"/>
  <c r="L50" i="15"/>
  <c r="I50" i="15"/>
  <c r="H50" i="15"/>
  <c r="I49" i="15"/>
  <c r="I47" i="15"/>
  <c r="H47" i="15"/>
  <c r="I45" i="15"/>
  <c r="H45" i="15"/>
  <c r="I41" i="15"/>
  <c r="H41" i="15"/>
  <c r="I39" i="15"/>
  <c r="H39" i="15"/>
  <c r="I37" i="15"/>
  <c r="H37" i="15"/>
  <c r="I35" i="15"/>
  <c r="H35" i="15"/>
  <c r="I32" i="15"/>
  <c r="H32" i="15"/>
  <c r="I30" i="15"/>
  <c r="H30" i="15"/>
  <c r="I27" i="15"/>
  <c r="H27" i="15"/>
  <c r="I25" i="15"/>
  <c r="H25" i="15"/>
  <c r="I23" i="15"/>
  <c r="H23" i="15"/>
  <c r="I21" i="15"/>
  <c r="H21" i="15"/>
  <c r="I19" i="15"/>
  <c r="H19" i="15"/>
  <c r="I18" i="15"/>
  <c r="I12" i="15"/>
  <c r="J344" i="21" l="1"/>
  <c r="J178" i="21"/>
  <c r="J423" i="21" l="1"/>
  <c r="E11" i="21" s="1"/>
</calcChain>
</file>

<file path=xl/sharedStrings.xml><?xml version="1.0" encoding="utf-8"?>
<sst xmlns="http://schemas.openxmlformats.org/spreadsheetml/2006/main" count="1948" uniqueCount="1032">
  <si>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</si>
  <si>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</si>
  <si>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</si>
  <si>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</si>
  <si>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</si>
  <si>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</si>
  <si>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</si>
  <si>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</si>
  <si>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</si>
  <si>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</si>
  <si>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</si>
  <si>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</si>
  <si>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</si>
  <si>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</si>
  <si>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</si>
  <si>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</si>
  <si>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</si>
  <si>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</si>
  <si>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</si>
  <si>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</si>
  <si>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</si>
  <si>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</si>
  <si>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</si>
  <si>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</si>
  <si>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</si>
  <si>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</si>
  <si>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</si>
  <si>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</si>
  <si>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</si>
  <si>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</si>
  <si>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</si>
  <si>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</si>
  <si>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</si>
  <si>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</si>
  <si>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</si>
  <si>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</si>
  <si>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</si>
  <si>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</si>
  <si>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</si>
  <si>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</si>
  <si>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</si>
  <si>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</si>
  <si>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</si>
  <si>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</si>
  <si>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</si>
  <si>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</si>
  <si>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</si>
  <si>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</si>
  <si>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</si>
  <si>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</si>
  <si>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</si>
  <si>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</si>
  <si>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</si>
  <si>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</si>
  <si>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</si>
  <si>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</si>
  <si>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</si>
  <si>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</si>
  <si>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</si>
  <si>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</si>
  <si>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</si>
  <si>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</si>
  <si>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</si>
  <si>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</si>
  <si>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</si>
  <si>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</si>
  <si>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</si>
  <si>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</si>
  <si>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</si>
  <si>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</si>
  <si>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</si>
  <si>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</si>
  <si>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</si>
  <si>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</si>
  <si>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</si>
  <si>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</si>
  <si>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</si>
  <si>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</si>
  <si>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</si>
  <si>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</si>
  <si>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</si>
  <si>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</si>
  <si>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</si>
  <si>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</si>
  <si>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</si>
  <si>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</si>
  <si>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</si>
  <si>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</si>
  <si>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</si>
  <si>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</si>
  <si>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</si>
  <si>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</si>
  <si>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</si>
  <si>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</si>
  <si>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</si>
  <si>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</si>
  <si>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</si>
  <si>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</si>
  <si>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</si>
  <si>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</si>
  <si>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</si>
  <si>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</si>
  <si>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</si>
  <si>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</si>
  <si>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</si>
  <si>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</si>
  <si>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</si>
  <si>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</si>
  <si>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</si>
  <si>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</si>
  <si>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</si>
  <si>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</si>
  <si>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</si>
  <si>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</si>
  <si>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</si>
  <si>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</si>
  <si>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</si>
  <si>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</si>
  <si>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</si>
  <si>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</si>
  <si>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</si>
  <si>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</si>
  <si>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</si>
  <si>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</si>
  <si>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</si>
  <si>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</si>
  <si>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</si>
  <si>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</si>
  <si>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</si>
  <si>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</si>
  <si>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</si>
  <si>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</si>
  <si>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</si>
  <si>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</si>
  <si>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</si>
  <si>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</si>
  <si>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</si>
  <si>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</si>
  <si>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</si>
  <si>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</si>
  <si>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</si>
  <si>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</si>
  <si>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</si>
  <si>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</si>
  <si>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</si>
  <si>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</si>
  <si>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</si>
  <si>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</si>
  <si>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</si>
  <si>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</si>
  <si>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</si>
  <si>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</si>
  <si>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</si>
  <si>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</si>
  <si>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</si>
  <si>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</si>
  <si>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</si>
  <si>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</si>
  <si>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</si>
  <si>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</si>
  <si>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</si>
  <si>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</si>
  <si>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</si>
  <si>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</si>
  <si>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</si>
  <si>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</si>
  <si>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</si>
  <si>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</si>
  <si>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</si>
  <si>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</si>
  <si>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</si>
  <si>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</si>
  <si>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</si>
  <si>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</si>
  <si>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</si>
  <si>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</si>
  <si>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</si>
  <si>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</si>
  <si>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</si>
  <si>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</si>
  <si>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</si>
  <si>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</si>
  <si>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</si>
  <si>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</si>
  <si>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</si>
  <si>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</si>
  <si>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</si>
  <si>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</si>
  <si>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</si>
  <si>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</si>
  <si>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</si>
  <si>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</si>
  <si>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</si>
  <si>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</si>
  <si>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</si>
  <si>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</si>
  <si>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</si>
  <si>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</si>
  <si>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</si>
  <si>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</si>
  <si>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</si>
  <si>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</si>
  <si>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</si>
  <si>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</si>
  <si>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</si>
  <si>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</si>
  <si>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</si>
  <si>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</si>
  <si>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</si>
  <si>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</si>
  <si>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</si>
  <si>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</si>
  <si>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</si>
  <si>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</si>
  <si>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</si>
  <si>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</si>
  <si>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</si>
  <si>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</si>
  <si>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</si>
  <si>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</si>
  <si>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</si>
  <si>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</si>
  <si>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</si>
  <si>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</si>
  <si>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</si>
  <si>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</si>
  <si>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</si>
  <si>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</si>
  <si>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</si>
  <si>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</si>
  <si>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</si>
  <si>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</si>
  <si>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</si>
  <si>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</si>
  <si>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</si>
  <si>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</si>
  <si>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</si>
  <si>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</si>
  <si>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</si>
  <si>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</si>
  <si>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</si>
  <si>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</si>
  <si>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</si>
  <si>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</si>
  <si>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</si>
  <si>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</si>
  <si>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</si>
  <si>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</si>
  <si>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</si>
  <si>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</si>
  <si>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</si>
  <si>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</si>
  <si>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</si>
  <si>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</si>
  <si>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</si>
  <si>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</si>
  <si>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</si>
  <si>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</si>
  <si>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</si>
  <si>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</si>
  <si>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</si>
  <si>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</si>
  <si>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</si>
  <si>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</si>
  <si>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</si>
  <si>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</si>
  <si>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</si>
  <si>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</si>
  <si>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</si>
  <si>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</si>
  <si>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</si>
  <si>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</si>
  <si>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</si>
  <si>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</si>
  <si>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</si>
  <si>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</si>
  <si>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</si>
  <si>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</si>
  <si>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</si>
  <si>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</si>
  <si>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</si>
  <si>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</si>
  <si>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</si>
  <si>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</si>
  <si>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</si>
  <si>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</si>
  <si>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</si>
  <si>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</si>
  <si>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</si>
  <si>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</si>
  <si>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</si>
  <si>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</si>
  <si>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</si>
  <si>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</si>
  <si>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</si>
  <si>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</si>
  <si>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</si>
  <si>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</si>
  <si>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</si>
  <si>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</si>
  <si>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</si>
  <si>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</si>
  <si>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</si>
  <si>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</si>
  <si>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</si>
  <si>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</si>
  <si>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</si>
  <si>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</si>
  <si>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</si>
  <si>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</si>
  <si>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</si>
  <si>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</si>
  <si>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</si>
  <si>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</si>
  <si>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</si>
  <si>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</si>
  <si>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</si>
  <si>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</si>
  <si>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</si>
  <si>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</si>
  <si>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</si>
  <si>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</si>
  <si>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</si>
  <si>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</si>
  <si>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</si>
  <si>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</si>
  <si>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</si>
  <si>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</si>
  <si>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</si>
  <si>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</si>
  <si>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</si>
  <si>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</si>
  <si>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</si>
  <si>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</si>
  <si>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</si>
  <si>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</si>
  <si>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</si>
  <si>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</si>
  <si>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</si>
  <si>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</si>
  <si>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</si>
  <si>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</si>
  <si>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</si>
  <si>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</si>
  <si>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</si>
  <si>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</si>
  <si>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</si>
  <si>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</si>
  <si>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PROTEÇÃO E COMBATE A INCÊNDIOS</t>
  </si>
  <si>
    <t>9.</t>
  </si>
  <si>
    <t>10.</t>
  </si>
  <si>
    <t>11.</t>
  </si>
  <si>
    <t>12.</t>
  </si>
  <si>
    <t>13.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</si>
  <si>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</si>
  <si>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</si>
  <si>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</si>
  <si>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</si>
  <si>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Data de refência do SINAPI:</t>
  </si>
  <si>
    <t>Responsável técnico:</t>
  </si>
  <si>
    <t>FONTE</t>
  </si>
  <si>
    <t>CÓDIGO</t>
  </si>
  <si>
    <t>BDI:</t>
  </si>
  <si>
    <t>CAIXA OCTOGONAL 4" X 4", PVC, INSTALADA EM LAJE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</si>
  <si>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</si>
  <si>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</si>
  <si>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</si>
  <si>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pc</t>
  </si>
  <si>
    <t>SERVIÇO COMPLEMENTAR</t>
  </si>
  <si>
    <t>LIMPEZA FINAL DE OBRA</t>
  </si>
  <si>
    <t>un.</t>
  </si>
  <si>
    <t>104790</t>
  </si>
  <si>
    <t>DEMOLIÇÃO DE PISO , DE FORMA MECANIZADA COM MARTELETE, SEM REAPROVEITAMENTO</t>
  </si>
  <si>
    <t>ALVENARIA DE VEDAÇÃO DE BLOCOS CERÂMICOS FURADOS NA VERTICAL DE 9X19X39 CM (ESPESSURA 9 CM) E ARGAMASSA DE ASSENTAMENTO COM PREPARO EM BETONEIRA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</si>
  <si>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</si>
  <si>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</si>
  <si>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ELETRODUTO FLEXÍVEL CORRUGADO, PEAD, DN 40 MM (1 1/4"), PARA CIRCUITOS TERMINAIS, INSTALADO EM PAREDE - FORNECIMENTO E INSTALAÇÃO. AF_03/2023</t>
  </si>
  <si>
    <t>VENTILADOR COM 3 PÁS CIRCULAR, 50W, 127V, COM VARIADOR DE VELOCIDADE, INSTALADO EM PAREDE - FORNECIMENTO E INSTALAÇÃO</t>
  </si>
  <si>
    <t>LUMINÁRIA TIPO CALHA, DE SOBREPOR, COM 2 LÂMPADAS TUBULARES FLUORESCENTES DE 18 W, COM REATOR DE PARTIDA RÁPIDA - FORNECIMENTO E INSTALAÇÃO. AF_02/2020</t>
  </si>
  <si>
    <t>CABO DE COBRE FLEXÍVEL ISOLADO, 2,5 MM², ANTI-CHAMA 450/750 V, PARA CIRCUITOS TERMINAIS - FORNECIMENTO E INSTALAÇÃO. AF_03/2023</t>
  </si>
  <si>
    <t>97634</t>
  </si>
  <si>
    <t>DEMOLIÇÃO DE REVESTIMENTO CERÂMICO, DE FORMA MECANIZADA COM MARTELETE</t>
  </si>
  <si>
    <t xml:space="preserve"> REGISTRO DE GAVETA BRUTO, LATÃO, ROSCÁVEL, 1" - FORNECIMENTO E INSTALAÇÃO. AF_08/2021</t>
  </si>
  <si>
    <t xml:space="preserve">SABONETEIRA PLASTICA TIPO DISPENSER PARA SABONETE LIQUIDO COM RESERVATORIO 800 A 1500 ML, INCLUSO FIXAÇÃO. </t>
  </si>
  <si>
    <t>44.03.010</t>
  </si>
  <si>
    <t>44.02.062</t>
  </si>
  <si>
    <t>un</t>
  </si>
  <si>
    <t>LUMINARIA DE EMERGENCIA 30 LEDS, POTENCIA 2 W, BATERIA DE LITIO, AUTONOMIA DE 6 HORAS</t>
  </si>
  <si>
    <t>PLACA DE SINALIZACAO DE SEGURANCA CONTRA INCENDIO, FOTOLUMINESCENTE, QUADRADA, *20 X 20* CM, EM PVC *2* MM ANTI-CHAMAS (SIMBOLOS, CORES E PICTOGRAMAS CONFORME NBR 16820)</t>
  </si>
  <si>
    <t>ACIONADOR MANUAL ENDEREÇÁVEL 24V SMART SEGURIMAX</t>
  </si>
  <si>
    <t>SIRENE PARA ALARME BIVOLT 110V 220V POTENTE FORTE 125DB 1TOM</t>
  </si>
  <si>
    <t>EXTINTOR DE INCENDIO PORTATIL COM CARGA DE AGUA PRESSURIZADA DE 10 L, CLASSE A</t>
  </si>
  <si>
    <t xml:space="preserve">EXTINTOR DE INCENDIO PORTATIL COM CARGA DE GAS CARBONICO CO2 DE 4 KG, CLASSE BC </t>
  </si>
  <si>
    <t>CONJUNTO DE 5 PRATELEIRAS EM LAJE DE CONCRETO REVESTIDO COM CIMENTO QUEIMADO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</si>
  <si>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</si>
  <si>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</si>
  <si>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>Eng.º Charles Alexandre Guellis   -  CREA/SP n.º 5060906447</t>
  </si>
  <si>
    <t xml:space="preserve">CUSTO   </t>
  </si>
  <si>
    <t xml:space="preserve">PREÇO  </t>
  </si>
  <si>
    <t>VALOR TOTAL</t>
  </si>
  <si>
    <t>SEM BDI</t>
  </si>
  <si>
    <t>COM BDI</t>
  </si>
  <si>
    <t>R$</t>
  </si>
  <si>
    <t>CANTEIRO DE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</si>
  <si>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</si>
  <si>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</si>
  <si>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</si>
  <si>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</si>
  <si>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</si>
  <si>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</si>
  <si>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SUBTOTAL ITEM  1</t>
  </si>
  <si>
    <t>SUBTOTAL ITEM  2</t>
  </si>
  <si>
    <t>SUBTOTAL ITEM  3</t>
  </si>
  <si>
    <t>ESQUADRIAS (MADEIRA, METÁLICA, ALUMINIO E VIDROS)</t>
  </si>
  <si>
    <t>SUBTOTAL ITEM  4</t>
  </si>
  <si>
    <t>SUBTOTAL ITEM  5</t>
  </si>
  <si>
    <t>SUBTOTAL ITEM  6</t>
  </si>
  <si>
    <t>SUBTOTAL ITEM  7</t>
  </si>
  <si>
    <t>SUBTOTAL ITEM  8</t>
  </si>
  <si>
    <t>SUBTOTAL ITEM  9</t>
  </si>
  <si>
    <t>SUBTOTAL ITEM  10</t>
  </si>
  <si>
    <t>SUBTOTAL ITEM  11</t>
  </si>
  <si>
    <t>SUBTOTAL ITEM  12</t>
  </si>
  <si>
    <t>SUBTOTAL ITEM  13</t>
  </si>
  <si>
    <t xml:space="preserve">TOTAL GERAL  </t>
  </si>
  <si>
    <t>Logatti Engenharia Ltda.</t>
  </si>
  <si>
    <t>Engº Francisco Logatti Filho</t>
  </si>
  <si>
    <t>Eng.º Charles Alexandre Guellis</t>
  </si>
  <si>
    <t>CREA/SP n.º 60051080</t>
  </si>
  <si>
    <t>CREA/SP n.º 5060906447</t>
  </si>
  <si>
    <t>Coordenação/Gestão</t>
  </si>
  <si>
    <t>Responsável Técnico</t>
  </si>
  <si>
    <t>9.4</t>
  </si>
  <si>
    <t>4.2</t>
  </si>
  <si>
    <t>4.3</t>
  </si>
  <si>
    <t>5.6</t>
  </si>
  <si>
    <t>5.7</t>
  </si>
  <si>
    <t>8.2</t>
  </si>
  <si>
    <t>8.3</t>
  </si>
  <si>
    <t>8.4</t>
  </si>
  <si>
    <t>9.1</t>
  </si>
  <si>
    <t>9.2</t>
  </si>
  <si>
    <t>9.3</t>
  </si>
  <si>
    <t>9.5</t>
  </si>
  <si>
    <t>9.6</t>
  </si>
  <si>
    <t>9.7</t>
  </si>
  <si>
    <t>10.1</t>
  </si>
  <si>
    <t>10.2</t>
  </si>
  <si>
    <t>10.3</t>
  </si>
  <si>
    <t>10.6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</si>
  <si>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</si>
  <si>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</si>
  <si>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</si>
  <si>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</si>
  <si>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</si>
  <si>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</si>
  <si>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</si>
  <si>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</si>
  <si>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</si>
  <si>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</si>
  <si>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</si>
  <si>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</si>
  <si>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</si>
  <si>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</si>
  <si>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</si>
  <si>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</si>
  <si>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</si>
  <si>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</si>
  <si>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</si>
  <si>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</si>
  <si>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</si>
  <si>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</si>
  <si>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</si>
  <si>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</si>
  <si>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</si>
  <si>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</si>
  <si>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</si>
  <si>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</si>
  <si>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</si>
  <si>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</si>
  <si>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</si>
  <si>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</si>
  <si>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</si>
  <si>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</si>
  <si>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</si>
  <si>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</si>
  <si>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</si>
  <si>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</si>
  <si>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</si>
  <si>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</si>
  <si>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</si>
  <si>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</si>
  <si>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</si>
  <si>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</si>
  <si>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</si>
  <si>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13.6</t>
  </si>
  <si>
    <t>13.7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</si>
  <si>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</si>
  <si>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</si>
  <si>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</si>
  <si>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</si>
  <si>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</si>
  <si>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</si>
  <si>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</si>
  <si>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</si>
  <si>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</si>
  <si>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</si>
  <si>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</si>
  <si>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</si>
  <si>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</si>
  <si>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</si>
  <si>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</si>
  <si>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</si>
  <si>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</si>
  <si>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</si>
  <si>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</si>
  <si>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</si>
  <si>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</si>
  <si>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</si>
  <si>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</si>
  <si>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</si>
  <si>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</si>
  <si>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</si>
  <si>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</si>
  <si>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</si>
  <si>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</si>
  <si>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</si>
  <si>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</si>
  <si>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</si>
  <si>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</si>
  <si>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</si>
  <si>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</si>
  <si>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</si>
  <si>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</si>
  <si>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</si>
  <si>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</si>
  <si>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</si>
  <si>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</si>
  <si>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</si>
  <si>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</si>
  <si>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</si>
  <si>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</si>
  <si>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</si>
  <si>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</si>
  <si>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</si>
  <si>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</si>
  <si>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</si>
  <si>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</si>
  <si>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</si>
  <si>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</si>
  <si>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</si>
  <si>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</si>
  <si>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</si>
  <si>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</si>
  <si>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</si>
  <si>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</si>
  <si>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</si>
  <si>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</si>
  <si>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</si>
  <si>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</si>
  <si>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</si>
  <si>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</si>
  <si>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</si>
  <si>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</si>
  <si>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</si>
  <si>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</si>
  <si>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</si>
  <si>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</si>
  <si>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</si>
  <si>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</si>
  <si>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</si>
  <si>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</si>
  <si>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</si>
  <si>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</si>
  <si>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</si>
  <si>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</si>
  <si>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</si>
  <si>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</si>
  <si>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12.5</t>
  </si>
  <si>
    <t>12.6</t>
  </si>
  <si>
    <t>12.7</t>
  </si>
  <si>
    <t>12.8</t>
  </si>
  <si>
    <t>12.9</t>
  </si>
  <si>
    <r>
      <rPr>
        <b/>
        <sz val="10"/>
        <rFont val="Arial"/>
        <family val="2"/>
      </rPr>
      <t xml:space="preserve">SANITÁRIOS: </t>
    </r>
    <r>
      <rPr>
        <sz val="10"/>
        <rFont val="Arial"/>
        <family val="2"/>
      </rPr>
      <t>BANCADA/FRONTÃO E ESPELHO DE GRANITO COM BASE EM ALVENARIA COM FURO PARA 4 CUBA CONFORME ESPECIFICAÇÃO DE PROJETO (04 UNIDADES 4,00 X 0,55M)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</si>
  <si>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</si>
  <si>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</si>
  <si>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t>INFRAESTRUTURA E SUPRAESTURUTRA</t>
  </si>
  <si>
    <t>MONTAGEM DE ARMADURA DE ESTACAS, DIÂMETRO = 10,0 MM</t>
  </si>
  <si>
    <t>CONCRETO FCK = 25MPA,  PREPARO MECÂNICO COM BETONEIRA 600 L</t>
  </si>
  <si>
    <t>M3</t>
  </si>
  <si>
    <t>ESCAVAÇÃO MANUAL DE VALA PARA VIGA BALDRAME E BLOCOS</t>
  </si>
  <si>
    <t>FABRICAÇÃO, MONTAGEM E DESMONTAGEM DE FÔRMA PARA VIGA BALDRAME E BLOCOS, EM MADEIRA SERRADA, E=25 MM, 2 UTILIZAÇÕES.</t>
  </si>
  <si>
    <t>ARMAÇÃO VIGA BALDRAME E BLOCOS UTILIZANDO AÇO CA-50 DE 10 MM - MONTAGEM</t>
  </si>
  <si>
    <t>ARMAÇÃO VIGA BALDRAME E BLOCOS  UTILIZANDO AÇO CA-60 DE 5 MM - MONTAGEM</t>
  </si>
  <si>
    <t>FABRICAÇÃO DE FÔRMA PARA PILARES E ESTRUTURAS SIMILARES, EM MADEIRA SERRADA, E=25 MM</t>
  </si>
  <si>
    <t>FABRICAÇÃO DE FÔRMA PARA VIGAS, COM MADEIRA SERRADA, E = 25 MM</t>
  </si>
  <si>
    <t>ARMAÇÃO DE PILAR OU VIGA DE ESTRUTURA DE CONCRETO ARMADO EMBUTIDA EM ALVENARIA DE VEDAÇÃO UTILIZANDO AÇO CA-50 DE 10,0 MM - MONTAGEM</t>
  </si>
  <si>
    <t>Kg</t>
  </si>
  <si>
    <t xml:space="preserve">ARMAÇÃO DE PILAR OU VIGA DE ESTRUTURA DE CONCRETO ARMADO EMBUTIDA EM ALVENARIA DE VEDAÇÃO UTILIZANDO AÇO CA-60 DE 5,0 MM - MONTAGEM. 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</si>
  <si>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</si>
  <si>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</si>
  <si>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</si>
  <si>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</si>
  <si>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</si>
  <si>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</si>
  <si>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</si>
  <si>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</si>
  <si>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</si>
  <si>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</si>
  <si>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</si>
  <si>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</si>
  <si>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</si>
  <si>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</si>
  <si>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</si>
  <si>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</si>
  <si>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</si>
  <si>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</si>
  <si>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</si>
  <si>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</si>
  <si>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</si>
  <si>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</si>
  <si>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</si>
  <si>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</si>
  <si>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</si>
  <si>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</si>
  <si>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</si>
  <si>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</si>
  <si>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</si>
  <si>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</si>
  <si>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</si>
  <si>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</si>
  <si>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</si>
  <si>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</si>
  <si>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</si>
  <si>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</si>
  <si>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</si>
  <si>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</si>
  <si>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</si>
  <si>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</si>
  <si>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</si>
  <si>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</si>
  <si>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</si>
  <si>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</si>
  <si>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</si>
  <si>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</si>
  <si>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</si>
  <si>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</si>
  <si>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</si>
  <si>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</si>
  <si>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</si>
  <si>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</si>
  <si>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</si>
  <si>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</si>
  <si>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</si>
  <si>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</si>
  <si>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</si>
  <si>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</si>
  <si>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</si>
  <si>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</si>
  <si>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</si>
  <si>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</si>
  <si>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</si>
  <si>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</si>
  <si>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</si>
  <si>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</si>
  <si>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</si>
  <si>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</si>
  <si>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</si>
  <si>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</si>
  <si>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EMASSAMENTO COM MASSA LÁTEX, APLICAÇÃO EM PAREDE INTERNA , DUAS DEMÃOS, LIXAMENTO MANUAL</t>
  </si>
  <si>
    <t>7.16</t>
  </si>
  <si>
    <t>7.17</t>
  </si>
  <si>
    <t>USF JARDIM DAS HORTÊNCIAS "DR. JOSÉ NIGRO NETO"</t>
  </si>
  <si>
    <t>Av. Remo Frontarolli 999 - Parque das Hortências, Araraquara-SP</t>
  </si>
  <si>
    <t>abril/2024 (Desonerado)</t>
  </si>
  <si>
    <t>fevereiro/2024 (Desonerado)</t>
  </si>
  <si>
    <t>Data de refência do CDHU 193:</t>
  </si>
  <si>
    <t xml:space="preserve">BLOCO A </t>
  </si>
  <si>
    <t>BLOCO B</t>
  </si>
  <si>
    <t>QUIOSQUE</t>
  </si>
  <si>
    <t>BLOCO A</t>
  </si>
  <si>
    <t>23.09.060</t>
  </si>
  <si>
    <t>25.01.510</t>
  </si>
  <si>
    <t>25.01.530</t>
  </si>
  <si>
    <r>
      <rPr>
        <b/>
        <sz val="10"/>
        <rFont val="Arial"/>
        <family val="2"/>
      </rPr>
      <t xml:space="preserve">PM01 (0,82X2,10M) c/ barra de apoio: </t>
    </r>
    <r>
      <rPr>
        <sz val="10"/>
        <rFont val="Arial"/>
        <family val="2"/>
      </rPr>
      <t>PORTA  DE ABRIR  EM MADEIRA COM ACABAMENTO EM EM DUAS DEMÃOS DE TINTA ESMALTE FOSCO, COMPLETA</t>
    </r>
  </si>
  <si>
    <r>
      <rPr>
        <b/>
        <sz val="10"/>
        <rFont val="Arial"/>
        <family val="2"/>
      </rPr>
      <t xml:space="preserve">PM01 (0,82X2,10M) c/ barra de apoio: </t>
    </r>
    <r>
      <rPr>
        <sz val="10"/>
        <rFont val="Arial"/>
        <family val="2"/>
      </rPr>
      <t>PUXADOR PARA PCD, FIXADO NA PORTA - FORNECIMENTO E INSTALAÇÃO. AF_01/2020</t>
    </r>
  </si>
  <si>
    <r>
      <rPr>
        <b/>
        <sz val="10"/>
        <rFont val="Arial"/>
        <family val="2"/>
      </rPr>
      <t xml:space="preserve">PM02 (0,92X2,10M): </t>
    </r>
    <r>
      <rPr>
        <sz val="10"/>
        <rFont val="Arial"/>
        <family val="2"/>
      </rPr>
      <t>PORTA  DE ABRIR  EM MADEIRA COM ACABAMENTO EM EM DUAS DEMÃOS DE TINTA ESMALTE FOSCO, COMPLETA, ADAPTADA PARA PcD</t>
    </r>
  </si>
  <si>
    <r>
      <rPr>
        <b/>
        <sz val="10"/>
        <rFont val="Arial"/>
        <family val="2"/>
      </rPr>
      <t xml:space="preserve">PM03 (0,82X2,10M): </t>
    </r>
    <r>
      <rPr>
        <sz val="10"/>
        <rFont val="Arial"/>
        <family val="2"/>
      </rPr>
      <t>PORTA  DE ABRIR  EM MADEIRA COM ACABAMENTO EM EM DUAS DEMÃOS DE TINTA ESMALTE FOSCO, COMPLETA</t>
    </r>
  </si>
  <si>
    <r>
      <rPr>
        <b/>
        <sz val="10"/>
        <rFont val="Arial"/>
        <family val="2"/>
      </rPr>
      <t xml:space="preserve">PA01 (0,90X2,10M - 02 unidades): </t>
    </r>
    <r>
      <rPr>
        <sz val="10"/>
        <rFont val="Arial"/>
        <family val="2"/>
      </rPr>
      <t xml:space="preserve"> PORTA EM ALUMÍNIO DE ABRIR TIPO VENEZIANA COM GUARNIÇÃO, FIXAÇÃO COM PARAFUSOS  </t>
    </r>
  </si>
  <si>
    <r>
      <rPr>
        <b/>
        <sz val="10"/>
        <rFont val="Arial"/>
        <family val="2"/>
      </rPr>
      <t>CA01 (1,25X1,00M - 01 unidade):</t>
    </r>
    <r>
      <rPr>
        <sz val="10"/>
        <rFont val="Arial"/>
        <family val="2"/>
      </rPr>
      <t xml:space="preserve"> INSTALAÇÃO DE CAIXILHO DE ALÚMINIO BASCULANTE ANODIZADO SEM VIDRO</t>
    </r>
  </si>
  <si>
    <r>
      <rPr>
        <b/>
        <sz val="10"/>
        <rFont val="Arial"/>
        <family val="2"/>
      </rPr>
      <t>CA01 (1,25X1,00M - 01 unidade):</t>
    </r>
    <r>
      <rPr>
        <sz val="10"/>
        <rFont val="Arial"/>
        <family val="2"/>
      </rPr>
      <t xml:space="preserve"> INSTALAÇÃO DE VIDRO TEMPERADO, E = 8 MM, ENCAIXADO EM PERFIL U.</t>
    </r>
  </si>
  <si>
    <r>
      <rPr>
        <b/>
        <sz val="10"/>
        <rFont val="Arial"/>
        <family val="2"/>
      </rPr>
      <t>CA01 (1,25X1,00M - 04 unidades):</t>
    </r>
    <r>
      <rPr>
        <sz val="10"/>
        <rFont val="Arial"/>
        <family val="2"/>
      </rPr>
      <t xml:space="preserve"> INSTALAÇÃO DE VIDRO TEMPERADO, E = 8 MM, ENCAIXADO EM PERFIL U.</t>
    </r>
  </si>
  <si>
    <r>
      <rPr>
        <b/>
        <sz val="10"/>
        <rFont val="Arial"/>
        <family val="2"/>
      </rPr>
      <t>CA01 (1,25X1,00M - 04 unidades):</t>
    </r>
    <r>
      <rPr>
        <sz val="10"/>
        <rFont val="Arial"/>
        <family val="2"/>
      </rPr>
      <t xml:space="preserve"> INSTALAÇÃO DE CAIXILHO DE ALÚMINIO BASCULANTE ANODIZADO SEM VIDRO</t>
    </r>
  </si>
  <si>
    <r>
      <rPr>
        <b/>
        <sz val="10"/>
        <rFont val="Arial"/>
        <family val="2"/>
      </rPr>
      <t>CA04 (1,80X1,15M - 01 unidades):</t>
    </r>
    <r>
      <rPr>
        <sz val="10"/>
        <rFont val="Arial"/>
        <family val="2"/>
      </rPr>
      <t xml:space="preserve"> INSTALAÇÃO DE CAIXILHO DE ALÚMINIO DE CORRER ANODIZADO SEM VIDRO</t>
    </r>
  </si>
  <si>
    <r>
      <rPr>
        <b/>
        <sz val="10"/>
        <rFont val="Arial"/>
        <family val="2"/>
      </rPr>
      <t xml:space="preserve">PM01(1,27X2,10M):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</si>
  <si>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CA01 (1,25X1,00M - 05 unidades):</t>
    </r>
    <r>
      <rPr>
        <sz val="10"/>
        <rFont val="Arial"/>
        <family val="2"/>
      </rPr>
      <t xml:space="preserve"> INSTALAÇÃO DE CAIXILHO DE ALÚMINIO BASCULANTE ANODIZADO SEM VIDRO</t>
    </r>
  </si>
  <si>
    <r>
      <rPr>
        <b/>
        <sz val="10"/>
        <rFont val="Arial"/>
        <family val="2"/>
      </rPr>
      <t>CA01 (1,25X1,00M - 05 unidades):</t>
    </r>
    <r>
      <rPr>
        <sz val="10"/>
        <rFont val="Arial"/>
        <family val="2"/>
      </rPr>
      <t xml:space="preserve"> INSTALAÇÃO DE VIDRO TEMPERADO, E = 8 MM, ENCAIXADO EM PERFIL U.</t>
    </r>
  </si>
  <si>
    <r>
      <rPr>
        <b/>
        <sz val="10"/>
        <rFont val="Arial"/>
        <family val="2"/>
      </rPr>
      <t>CA02 (1,50X1,48M - 04 unidades):</t>
    </r>
    <r>
      <rPr>
        <sz val="10"/>
        <rFont val="Arial"/>
        <family val="2"/>
      </rPr>
      <t xml:space="preserve"> INSTALAÇÃO DE CAIXILHO DE ALÚMINIO DE CORRER ANODIZADO SEM VIDRO</t>
    </r>
  </si>
  <si>
    <r>
      <rPr>
        <b/>
        <sz val="10"/>
        <rFont val="Arial"/>
        <family val="2"/>
      </rPr>
      <t>CA02 (1,50X1,48M - 04 unidades):</t>
    </r>
    <r>
      <rPr>
        <sz val="10"/>
        <rFont val="Arial"/>
        <family val="2"/>
      </rPr>
      <t xml:space="preserve"> INSTALAÇÃO DE VIDRO TEMPERADO, E = 8 MM, ENCAIXADO EM PERFIL U.</t>
    </r>
  </si>
  <si>
    <r>
      <rPr>
        <b/>
        <sz val="10"/>
        <rFont val="Arial"/>
        <family val="2"/>
      </rPr>
      <t>CA03 (1,25X0,85M - 03 unidades):</t>
    </r>
    <r>
      <rPr>
        <sz val="10"/>
        <rFont val="Arial"/>
        <family val="2"/>
      </rPr>
      <t xml:space="preserve"> INSTALAÇÃO DE VIDRO TEMPERADO, E = 8 MM, ENCAIXADO EM PERFIL U.</t>
    </r>
  </si>
  <si>
    <t>25.01.500</t>
  </si>
  <si>
    <r>
      <rPr>
        <b/>
        <sz val="10"/>
        <rFont val="Arial"/>
        <family val="2"/>
      </rPr>
      <t>CA03 (1,25X0,85M - 03 unidades):</t>
    </r>
    <r>
      <rPr>
        <sz val="10"/>
        <rFont val="Arial"/>
        <family val="2"/>
      </rPr>
      <t xml:space="preserve"> INSTALAÇÃO DE CAIXILHO DE ALÚMINIO FIXO ANODIZADO SEM VIDRO</t>
    </r>
  </si>
  <si>
    <r>
      <rPr>
        <b/>
        <sz val="10"/>
        <rFont val="Arial"/>
        <family val="2"/>
      </rPr>
      <t>CA04 (1,80X1,15M - 01 unidades):</t>
    </r>
    <r>
      <rPr>
        <sz val="10"/>
        <rFont val="Arial"/>
        <family val="2"/>
      </rPr>
      <t xml:space="preserve"> INSTALAÇÃO DE VIDRO TEMPERADO, E = 8 MM, ENCAIXADO EM PERFIL U.</t>
    </r>
  </si>
  <si>
    <r>
      <rPr>
        <b/>
        <sz val="10"/>
        <rFont val="Arial"/>
        <family val="2"/>
      </rPr>
      <t>CA04 (1,80X1,15M - 02 unidades):</t>
    </r>
    <r>
      <rPr>
        <sz val="10"/>
        <rFont val="Arial"/>
        <family val="2"/>
      </rPr>
      <t xml:space="preserve"> INSTALAÇÃO DE CAIXILHO DE ALÚMINIO DE CORRER ANODIZADO SEM VIDRO</t>
    </r>
  </si>
  <si>
    <r>
      <rPr>
        <b/>
        <sz val="10"/>
        <rFont val="Arial"/>
        <family val="2"/>
      </rPr>
      <t>CA04 (1,80X1,15M - 02 unidades):</t>
    </r>
    <r>
      <rPr>
        <sz val="10"/>
        <rFont val="Arial"/>
        <family val="2"/>
      </rPr>
      <t xml:space="preserve"> INSTALAÇÃO DE VIDRO TEMPERADO, E = 8 MM, ENCAIXADO EM PERFIL U.</t>
    </r>
  </si>
  <si>
    <t>REVESTIMENTO CERÂMICO PARA PAREDES INTERNAS COM PLACAS TIPO ESMALTADA EXTRA DE DIMENSÕES 30X60 CM APLICADAS NA ALTURA INTEIRA DAS PAREDES</t>
  </si>
  <si>
    <t>21.02.071</t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</si>
  <si>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VINILICO EM MANTA FLEXIVEL, e=2MM</t>
    </r>
  </si>
  <si>
    <r>
      <rPr>
        <b/>
        <sz val="10"/>
        <rFont val="Arial"/>
        <family val="2"/>
      </rPr>
      <t xml:space="preserve">ESPAÇO COBERTO: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GESSO ACARTONADO RU FIXADO EM PERFIS METÁLICOS COM PINTURA NA COR BRANCA </t>
    </r>
  </si>
  <si>
    <r>
      <rPr>
        <b/>
        <sz val="10"/>
        <rFont val="Arial"/>
        <family val="2"/>
      </rPr>
      <t xml:space="preserve">COPA-DEPOSITO-WC PCD F e M: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</t>
    </r>
  </si>
  <si>
    <r>
      <rPr>
        <b/>
        <sz val="10"/>
        <rFont val="Arial"/>
        <family val="2"/>
      </rPr>
      <t xml:space="preserve">ESTABIL. - CONULTORIO 5 e 6 e GINECOLOGICO: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</t>
    </r>
  </si>
  <si>
    <r>
      <rPr>
        <b/>
        <sz val="10"/>
        <rFont val="Arial"/>
        <family val="2"/>
      </rPr>
      <t xml:space="preserve">A. SERVIÇO - WC PCD M e F e GINECOL.: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RU FIXADO EM PERFIS METÁLICOS COM PINTURA NA COR BRANCA</t>
    </r>
  </si>
  <si>
    <r>
      <rPr>
        <b/>
        <sz val="10"/>
        <rFont val="Arial"/>
        <family val="2"/>
      </rPr>
      <t xml:space="preserve">DEMAIS AMBIENTES: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</t>
    </r>
  </si>
  <si>
    <r>
      <rPr>
        <b/>
        <sz val="10"/>
        <rFont val="Arial"/>
        <family val="2"/>
      </rPr>
      <t xml:space="preserve">WC 3 - EXPURGO - WC 1 e 2 - WC PCD 1 - COPA: </t>
    </r>
    <r>
      <rPr>
        <sz val="10"/>
        <rFont val="Arial"/>
        <family val="2"/>
      </rP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RU FIXADO EM PERFIS METÁLICOS COM PINTURA NA COR BRANCA</t>
    </r>
  </si>
  <si>
    <t>REVESTIMENTO CERÂMICO PARA PISO COM PLACAS TIPO PORCELANATO DE DIMENSÕES 60X60 CM APLICADA EM AMBIENTES DE ÁREA MENOR QUE 5 M², INCLUSIVE REJUNTE</t>
  </si>
  <si>
    <t>REVESTIMENTO CERÂMICO PARA PISO COM PLACAS TIPO PORCELANATO DE DIMENSÕES 90X90 CM APLICADA EM AMBIENTES DE ÁREA MENOR QUE 5 M², INCLUSIVE REJUNTE</t>
  </si>
  <si>
    <t>RODAPÉ CERÂMICO DE 10CM DE ALTURA</t>
  </si>
  <si>
    <t xml:space="preserve">CONTRAPISO EM ARGAMASSA TRAÇO 1:4 (CIMENTO E AREIA), PREPARO MECÂNICO COM BETONEIRA 400 L,  ACABAMENTO NÃO REFORÇADO, ESPESSURA 4CM. </t>
  </si>
  <si>
    <t>PINTURA LÁTEX ACRÍLICA PREMIUM, APLICAÇÃO MANUAL EM TETO, DUAS DEMÃOS. AF_04/2023</t>
  </si>
  <si>
    <t>EMASSAMENTO COM MASSA LÁTEX, APLICAÇÃO EM TETO, DUAS DEMÃOS, LIXAMENTO MANUAL. AF_04/2023</t>
  </si>
  <si>
    <t>PINTURA LÁTEX ACRÍLICA PREMIUM, APLICAÇÃO MANUAL EM PAREDES INTERNAS E EXTERNAS, DUAS DEMÃOS. AF_04/2023</t>
  </si>
  <si>
    <t>50.05.450</t>
  </si>
  <si>
    <t>50.05.280</t>
  </si>
  <si>
    <t>TODOS OS BLOCOS: BLOCO A - BLOCO B - QUISOQUE</t>
  </si>
  <si>
    <t>TODOS OS BLOCOS: BLOCO A - BLOCO B - QUISQUE</t>
  </si>
  <si>
    <t>ESGOTO SANITÁRIO</t>
  </si>
  <si>
    <t xml:space="preserve"> ANEL DE VEDACAO, PVC FLEXIVEL, 100 MM, PARA SAIDA DE BACIA / VASO SANITARIO UN CR 12,57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</si>
  <si>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</si>
  <si>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</si>
  <si>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 xml:space="preserve"> TUBO PVC, SERIE NORMAL, ESGOTO PREDIAL, DN 75 MM, FORNECIDO E INSTALAD MO EM RAMAL DE DESCARGA OU RAMAL DE ESGOTO SANITÁRIO. AF_08/2022</t>
  </si>
  <si>
    <t>TUBO PVC, SERIE NORMAL, ESGOTO PREDIAL, DN 100 MM, FORNECIDO E INSTALADO EM RAMAL DE DESCARGA OU RAMAL DE ESGOTO SANITÁRIO. AF_08/2022</t>
  </si>
  <si>
    <t>BUCHA DE REDUÇÃO LONGA, PVC, SÉRIE NORMAL, ESGOTO PREDIAL, DN 50 X 40 MM, JUNTA SOLDÁVEL E ELÁSTICA, FORNECIDO E INSTALADO EM RAMAL DE DESCARGA OU RAMAL DE ESGOTO SANITÁRIO. AF_08/2022</t>
  </si>
  <si>
    <t>CAIXA DE GORDURA SIMPLES, CIRCULAR, EM CONCRETO PRÉ-MOLDADO, DIÂMETRO INTERNO = 0,4 M, ALTURA INTERNA = 0,4 M. AF_12/2020</t>
  </si>
  <si>
    <t>CAIXA ENTERRADA HIDRÁULICA RETANGULAR, EM CONCRETO PRÉ-MOLDADO, DIMENSÕES INTERNAS: 0,6X0,6X0,5 M. AF_12/2020</t>
  </si>
  <si>
    <t>CAIXA SIFONADA, PVC, DN 100 X 100 X 50 MM, JUNTA ELÁSTICA, FORNECIDA E UN CR 52,93
INSTALADA EM RAMAL DE DESCARGA OU EM RAMAL DE ESGOTO SANITÁRIO. AF_08/2022</t>
  </si>
  <si>
    <t>CAIXA SIFONADA, COM GRELHA QUADRADA, PVC, DN 150 X 150 X 50 MM, JUNTA SOLDÁVEL, FORNECIDA E INSTALADA EM RAMAL DE DESCARGA OU EM RAMAL DE ESGOTO SANITÁRIO. AF_08/2022</t>
  </si>
  <si>
    <t xml:space="preserve"> CAIXA SIFONADA, PVC, DN 150 X 185 X 75 MM, JUNTA ELÁSTICA, FORNECIDA E INSTALADA EM RAMAL DE DESCARGA OU EM RAMAL DE ESGOTO SANITÁRIO. AF_08/2022</t>
  </si>
  <si>
    <t xml:space="preserve"> RALO SIFONADO REDONDO, PVC, DN 100 X 40 MM, JUNTA SOLDÁVEL, FORNECIDO E INSTALADO EM RAMAL DE DESCARGA OU EM RAMAL DE ESGOTO SANITÁRIO. AF_08/2022</t>
  </si>
  <si>
    <t>CURVA LONGA 90 GRAUS, PVC, SERIE NORMAL, ESGOTO PREDIAL, DN 75 MM, JUNTA ELÁSTICA, FORNECIDO E INSTALADO EM PRUMADA DE ESGOTO SANITÁRIO OU VENTILAÇÃO. AF_08/2022</t>
  </si>
  <si>
    <t>CURVA CURTA 90 GRAUS, PVC, SERIE NORMAL, ESGOTO PREDIAL, DN 100 MM, JUNTA ELÁSTICA, FORNECIDO E INSTALADO EM PRUMADA DE ESGOTO SANITÁRIO OU
VENTILAÇÃO. AF_08/2022</t>
  </si>
  <si>
    <t>CURVA CURTA 90 GRAUS, PVC, SERIE NORMAL, ESGOTO PREDIAL, DN 50 MM, JUNTA ELÁSTICA, FORNECIDO E INSTALADO EM RAMAL DE DESCARGA OU RAMAL DE ES GOTO SANITÁRIO. AF_08/2022</t>
  </si>
  <si>
    <t xml:space="preserve"> JOELHO 45 GRAUS, PVC, SERIE NORMAL, ESGOTO PREDIAL, DN 40 MM, JUNTA SOLDÁVEL, FORNECIDO E INSTALADO EM RAMAL DE DESCARGA OU RAMAL DE ESGOTO SANITÁRIO. AF_08/2022</t>
  </si>
  <si>
    <t xml:space="preserve"> JOELHO 45 GRAUS, PVC, SERIE NORMAL, ESGOTO PREDIAL, DN 50 MM, JUNTA ELÁSTICA, FORNECIDO E INSTALADO EM RAMAL DE DESCARGA OU RAMAL DE ESGOTO SANITÁRIO. AF_08/2022</t>
  </si>
  <si>
    <t>JOELHO 45 GRAUS, PVC, SERIE NORMAL, ESGOTO PREDIAL, DN 75 MM, JUNTA ELÁSTICA, FORNECIDO E INSTALADO EM PRUMADA DE ESGOTO SANITÁRIO OU VENTILAÇÃO. AF_08/2022</t>
  </si>
  <si>
    <t>JOELHO 45 GRAUS, PVC, SERIE NORMAL, ESGOTO PREDIAL, DN 100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</si>
  <si>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</si>
  <si>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PRUMADA DE ESGOTO SANITÁRIO OU VENTILAÇÃO. AF_08/2022</t>
  </si>
  <si>
    <t xml:space="preserve"> JUNÇÃO SIMPLES, PVC, SERIE R, ÁGUA PLUVIAL, DN 40 MM, JUNTA SOLDÁVEL, UN CR 15,72
FORNECIDO E INSTALADO EM RAMAL DE ENCAMINHAMENTO. AF_06/2022</t>
  </si>
  <si>
    <t>JUNÇÃO SIMPLES, PVC, SERIE NORMAL, ESGOTO PREDIAL, DN 50 X 50 MM, JUNTA ELÁSTICA, FORNECIDO E INSTALADO EM RAMAL DE DESCARGA OU RAMAL DE ESGOTO SANITÁRIO. AF_08/2022</t>
  </si>
  <si>
    <t>JUNÇÃO DE REDUÇÃO INVERTIDA, PVC, SÉRIE NORMAL, ESGOTO PREDIAL, DN 75 X 50 MM, JUNTA ELÁSTICA, FORNECIDO E INSTALADO EM PRUMADA DE ESGOTO SANITÁRIO OU VENTILAÇÃO. AF_08/2022</t>
  </si>
  <si>
    <t xml:space="preserve"> JUNÇÃO DE REDUÇÃO INVERTIDA, PVC, SÉRIE NORMAL, ESGOTO PREDIAL, DN 100 X 50 MM, JUNTA ELÁSTICA, FORNECIDO E INSTALADO EM RAMAL DE DESCARGA OU RAMAL DE ESGOTO SANITÁRIO. AF_08/2022</t>
  </si>
  <si>
    <t>JUNÇÃO DE REDUCAO INVERTIDA, PVC, SÉRIE NORMAL, ESGOTO PREDIAL, DN 100 X 75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</si>
  <si>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</si>
  <si>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REDUÇÃO EXCÊNTRICA, PVC, SERIE R, ÁGUA PLUVIAL, DN 75 X 50 MM, JUNTA E UN CR 
LÁSTICA, FORNECIDO E INSTALADO EM RAMAL DE ENCAMINHAMENTO. AF_06/2022</t>
  </si>
  <si>
    <t xml:space="preserve"> TE, PVC, SÉRIE NORMAL, ESGOTO PREDIAL, DN 100 X 50 MM, JUNTA ELÁSTICA, FORNECIDO E INSTALADO EM RAMAL DE DESCARGA OU RAMAL DE ESGOTO SANITÁRIO. AF_08/2022</t>
  </si>
  <si>
    <t>ÁGUAS PLUVIAIS</t>
  </si>
  <si>
    <t>CALHA EM CHAPA DE AÇO GALVANIZADO NÚMERO 24, DESENVOLVIMENTO DE 100 CM, INCLUSO TRANSPORTE VERTICAL. AF_07/2019</t>
  </si>
  <si>
    <t>COMPOSIÇÃO PARAMÉTRICA DE INSTALAÇÃO DE TUBOS DE PVC, SÉRIE R, PARA COLETA DE ÁGUA PLUVIAL EM VARANDA, INSTALADO EM RAMAL DE ENCAMINHAMENTO E CONDUTOR VERTICAL, COM CONEXÕES, RALOS, CORTES E FIXAÇÕES, PARA PRÉ
DIO. AF_05/2023</t>
  </si>
  <si>
    <t>CAIXA ENTERRADA HIDRÁULICA RETANGULAR, EM CONCRETO PRÉ-MOLDADO, DIMENS UN CR 436,67
ÕES INTERNAS: 0,6X0,6X0,5 M. AF_12/2020</t>
  </si>
  <si>
    <t>CLIMATIZAÇÃO</t>
  </si>
  <si>
    <t>AR CONDICIONADO SPLIT INVERTER, HI-WALL (PAREDE), 9000 BTU/H, CICLO FRIO - FORNECIMENTO E INSTALAÇÃO. AF_11/2021_PE</t>
  </si>
  <si>
    <t xml:space="preserve">un </t>
  </si>
  <si>
    <t>AR CONDICIONADO SPLIT INVERTER, HI-WALL (PAREDE), 12000 BTU/H, CICLO FRIO - FORNECIMENTO E INSTALAÇÃO. AF_11/2021_PE</t>
  </si>
  <si>
    <t>AR CONDICIONADO SPLIT INVERTER, HI-WALL (PAREDE), 15000 BTU/H, CICLO FRIO - FORNECIMENTO E INSTALAÇÃO. AF_11/2021_PE</t>
  </si>
  <si>
    <t>61.14.070</t>
  </si>
  <si>
    <t>VENTILADOR COM FILTRAGEM G4 + F8 90 W 230V 31 MMCA MÁX. DE 787 M3/H MÁX.</t>
  </si>
  <si>
    <t>VENTILADOR 250 M3/H 77 WATTS 220V</t>
  </si>
  <si>
    <t xml:space="preserve">VENTILADOR DE 130 M3/H 45 W 220V </t>
  </si>
  <si>
    <t>61.10.300</t>
  </si>
  <si>
    <t>TUBO FLEXÍVEL DE 4 "</t>
  </si>
  <si>
    <t>61.10.310</t>
  </si>
  <si>
    <t>TUBO FLEXÍVEL DE 5 "</t>
  </si>
  <si>
    <t>61.10.320</t>
  </si>
  <si>
    <t>TUBO FLEXÍVEL DE 6 "</t>
  </si>
  <si>
    <t>SISTEMA DE SEGURANÇA PATRIMONIAL - CFTV</t>
  </si>
  <si>
    <t>ALARME</t>
  </si>
  <si>
    <t>66.02.500</t>
  </si>
  <si>
    <t>Central de alarme microprocessada, para até 125 zonas</t>
  </si>
  <si>
    <t>40.05.350</t>
  </si>
  <si>
    <t>Sensor de presença infravermelho passivo e microondas, alcance de 12 m ‐ sem fio</t>
  </si>
  <si>
    <t>50.05.400</t>
  </si>
  <si>
    <t>Sirene eletrônica em caixa metálica de 4 x 4</t>
  </si>
  <si>
    <t>38.19.030</t>
  </si>
  <si>
    <t>Eletroduto de PVC corrugado flexível leve, diâmetro externo de 25 mm</t>
  </si>
  <si>
    <t>38.19.020</t>
  </si>
  <si>
    <t>Eletroduto de PVC corrugado flexível leve, diâmetro externo de 20 mm</t>
  </si>
  <si>
    <t>39.11.091</t>
  </si>
  <si>
    <t>Cabo De 2 Pares 0,50mm P/ Interfone E Alarme - PP-2#0,5mm²</t>
  </si>
  <si>
    <t>39.11.190</t>
  </si>
  <si>
    <t>Cabo De 4 Pares 4 Vias 0,50mm P/ Interfone E Alarme - PP-4#0,5mm²</t>
  </si>
  <si>
    <t>CFTV</t>
  </si>
  <si>
    <t>66.08.326</t>
  </si>
  <si>
    <t>Câmera fixa colorida tipo bullet, para áreas internas e externas ‐ 1,3 MP</t>
  </si>
  <si>
    <t>66.08.610</t>
  </si>
  <si>
    <t>Unidade gerenciadora digital vídeo em rede (NVR) de até 32 câmeras IP, armazenamento de 48 TB,
2 interface de rede Gigabit Ethernet e 16 entradas de alarme</t>
  </si>
  <si>
    <t>69.09.250</t>
  </si>
  <si>
    <t>Patch cords  ‐ RJ‐45 / RJ‐45 ‐ categoria 6A</t>
  </si>
  <si>
    <t>39.18.120</t>
  </si>
  <si>
    <t>Cabo para rede U/UTP 23 AWG com 4 pares ‐ categoria 6A</t>
  </si>
  <si>
    <t xml:space="preserve">CAIXA DE PASSAGEM, EM PVC, DE 4" X 2", </t>
  </si>
  <si>
    <t>DADOS</t>
  </si>
  <si>
    <t xml:space="preserve">PATCH PANEL 24 PORTAS, CATEGORIA 6 COM RACKS DE 19" DE LARGURA E 1 U- FORNECIMENTO E INSTALAÇÃO. AF_11/2019 </t>
  </si>
  <si>
    <t xml:space="preserve">CONECTOR MACHO RJ 45, CATEGORIA 6 (CAT 6) PARA CABOS          </t>
  </si>
  <si>
    <t>66.20.221</t>
  </si>
  <si>
    <t>Switch Gigabit para servidor central com 24 portas frontais e 2 portas SFP, capacidade 10 / 100 /
1000 Mbps</t>
  </si>
  <si>
    <t>66.20.225</t>
  </si>
  <si>
    <t>Switch Gigabit 24 portas com capacidade de 10/100/1000/Mbps</t>
  </si>
  <si>
    <t>ESPELHO / PLACA DE 1 POSTO 4" X 2", PARA INSTALACAO DE TOMADAS E INTERRUPTORES</t>
  </si>
  <si>
    <t>ESPELHO / PLACA DE 2 POSTOS 4" X 2", PARA INSTALACAO DE TOMADAS E INTERRUPTORES</t>
  </si>
  <si>
    <t>TRAMA DE AÇO COMPOSTA POR TERÇAS PARA TELHADOS DE ATÉ 2 ÁGUAS PARA TELHA ONDULADA DE FIBROCIMENTO, METÁLICA, PLÁSTICA OU TERMOACÚSTICA, INCLUSO TRANSPORTE VERTICAL. AF_07/2019</t>
  </si>
  <si>
    <t>TELHAMENTO COM TELHA DE AÇO/ALUMÍNIO E = 0,5 MM, COM ATÉ 2 ÁGUAS, INCLUSO IÇAMENTO. AF_07/2019</t>
  </si>
  <si>
    <t xml:space="preserve">COBERTURA </t>
  </si>
  <si>
    <t>BLOCO B - TORRE DA CAIXA D´ÁGUA</t>
  </si>
  <si>
    <t>DIVISÓRIAS E MARMORARIA</t>
  </si>
  <si>
    <t xml:space="preserve">ALVENARIA </t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</si>
  <si>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</si>
  <si>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t>CABOS</t>
  </si>
  <si>
    <t>CAIXA DE PASSAGEM</t>
  </si>
  <si>
    <t>DISPOSITIVO ELÉTRICO</t>
  </si>
  <si>
    <t>CABO DE COBRE FLEXÍVEL ISOLADO, 25 MM², 0,6/1,0 KV, PARA REDE AÉREA DE DISTRIBUIÇÃO DE ENERGIA ELÉTRICA DE BAIXA TENSÃO - FORNECIMENTO E INSTALAÇÃO. AF_07/2020</t>
  </si>
  <si>
    <t>CABO DE COBRE FLEXÍVEL ISOLADO, 4 MM², ANTI-CHAMA 0,6/1,0 KV, PARA CIRCUITOS TERMINAIS - FORNECIMENTO E INSTALAÇÃO. AF_03/2023</t>
  </si>
  <si>
    <t>CABO DE COBRE FLEXÍVEL ISOLADO, 10 MM², ANTI-CHAMA 0,6/1,0 KV, PARA DISTRIBUIÇÃO - FORNECIMENTO E INSTALAÇÃO. AF_12/2015</t>
  </si>
  <si>
    <t>CABO DE COBRE FLEXÍVEL ISOLADO, 16 MM², ANTI-CHAMA 0,6/1,0 KV, PARA DISTRIBUIÇÃO - FORNECIMENTO E INSTALAÇÃO. AF_12/2015</t>
  </si>
  <si>
    <t>90560 (E)</t>
  </si>
  <si>
    <t>90559 (E)</t>
  </si>
  <si>
    <t>90525 (E)</t>
  </si>
  <si>
    <t>SIURB</t>
  </si>
  <si>
    <t>DISPOSITIVO DE PROTEÇÃO</t>
  </si>
  <si>
    <t>90701 (E)</t>
  </si>
  <si>
    <t>90760 (E)</t>
  </si>
  <si>
    <t>90702 (E)</t>
  </si>
  <si>
    <t>90710 (E)</t>
  </si>
  <si>
    <t>90708 (E)</t>
  </si>
  <si>
    <t>98218 (E)</t>
  </si>
  <si>
    <t>PONTO COM INTERRUPTOR SIMPLES - 1 TECLA, EM CAIXA 4"X2"</t>
  </si>
  <si>
    <t>PONTO COM TOMADA SIMPLES DE EMBUTIR - 110/220V CAIXA 4"X2"</t>
  </si>
  <si>
    <t>TOMADA BAIXA DE EMBUTIR (2 MÓDULOS), 2P+T 10 A, INCLUINDO SUPORTE E PLACA - FORNECIMENTO E INSTALAÇÃO. AF_03/2023</t>
  </si>
  <si>
    <t>PONTO COM INTERRUPTOR SIMPLES - 2 TECLAS, EM CAIXA 4"X2"</t>
  </si>
  <si>
    <t>PONTO COM INTERRUPTOR PARALELO - 1 TECLA, EM CAIXA 4"X2"</t>
  </si>
  <si>
    <t>PONTO COM INTERRUPTOR SIMPLES E TOMADA 110V - EM CAIXA 4"X4"</t>
  </si>
  <si>
    <t>TOMADA SIMPLES, 2P+T, 20A</t>
  </si>
  <si>
    <t>90460 (E)</t>
  </si>
  <si>
    <t>90468 (E)</t>
  </si>
  <si>
    <t>90815 (E)</t>
  </si>
  <si>
    <t>90816 (E)</t>
  </si>
  <si>
    <t>90828 (E)</t>
  </si>
  <si>
    <t>DISPOSITIVO DE PROTEÇÃO CONTRA SURTOS 275V - 15KA</t>
  </si>
  <si>
    <t>DISJUNTOR BIPOLAR TIPO DIN, CORRENTE NOMINAL DE 16A - FORNECIMENTO E INSTALAÇÃO. AF_10/2020</t>
  </si>
  <si>
    <t>INTERRUPTOR DIFERENCIAL RESIDUAL BIPOLAR 25A - SENSIBILIDADE 30MA - 220V</t>
  </si>
  <si>
    <t>DISJUNTOR TRIPOLAR TIPO DIN, CORRENTE NOMINAL DE 16A - FORNECIMENTO E INSTALAÇÃO. AF_10/2020</t>
  </si>
  <si>
    <t>DISJUNTOR TRIPOLAR TIPO DIN, CORRENTE NOMINAL DE 25A - FORNECIMENTO E INSTALAÇÃO. AF_10/2020</t>
  </si>
  <si>
    <t>MINI DISJUNTOR - TIPO EUROPEU (IEC) - TRIPOLAR 32/50A</t>
  </si>
  <si>
    <t>MINI DISJUNTOR - TIPO EUROPEU (IEC) - TRIPOLAR 63A</t>
  </si>
  <si>
    <t>MINI DISJUNTOR - TIPO EUROPEU (IEC) - BIPOLAR 100A</t>
  </si>
  <si>
    <t>ENTRADA DE ENERGIA</t>
  </si>
  <si>
    <t>90158 (E)</t>
  </si>
  <si>
    <t>ENTRADA AÉREA DE ENERGIA E TELEFONE - 40 À 47KVA</t>
  </si>
  <si>
    <t>ELETRODUTO FLEXÍVEL CORRUGADO REFORÇADO, PVC, DN 32 MM (1"), PARA CIRCUITOS TERMINAIS, INSTALADO EM FORRO - FORNECIMENTO E INSTALAÇÃO. AF_03/2023</t>
  </si>
  <si>
    <t>ELETRODUTO FLEXÍVEL CORRUGADO REFORÇADO, PVC, DN 25 MM (3/4"), PARA CIRCUITOS TERMINAIS, INSTALADO EM FORRO - FORNECIMENTO E INSTALAÇÃO. AF_03/2023</t>
  </si>
  <si>
    <t>ELETRODUTOS</t>
  </si>
  <si>
    <t>LUMINÁRIAS E ACESSÓRIOS</t>
  </si>
  <si>
    <t>90950 (E)</t>
  </si>
  <si>
    <t>90951 (E)</t>
  </si>
  <si>
    <t>92034 (E)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</si>
  <si>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</si>
  <si>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</si>
  <si>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POSTE DE AÇO GALVANIZADO TIPO RETO, FLANGEADO H=7M COM LUMINÁRIA HERMÉTICA EM ALUMÍNIO FUNDIDO PARA LÂMPADA DE VAPOR DE MERCÚRIO DE 250W - COM APROVAÇÃO DE ILUME/ PMSP</t>
  </si>
  <si>
    <t>LUMINÁRIA ARANDELA TIPO TARTARUGA, DE SOBREPOR, COM 1 LÂMPADA LED DE 6 W, SEM REATOR - FORNECIMENTO E INSTALAÇÃO. AF_02/2020</t>
  </si>
  <si>
    <t>LUMINÁRIA DE LED PARA ILUMINAÇÃO PÚBLICA, DE 68 W ATÉ 97 W - FORNECIMENTO E INSTALAÇÃO. AF_08/2020</t>
  </si>
  <si>
    <t>QUADROS DE DISTRIBUIÇÃO</t>
  </si>
  <si>
    <t>90512 (E)</t>
  </si>
  <si>
    <t>90506 (E)</t>
  </si>
  <si>
    <t>90514 (E)</t>
  </si>
  <si>
    <t>QUADRO DE DISTRIBUIÇÃO EM CHAPA METÁLICA - PARA ATÉ 28 DISJUNTORES</t>
  </si>
  <si>
    <t>QUADRO DE DISTRIBUIÇÃO EM CHAPA METÁLICA - PARA ATÉ 16 DISJUNTORES</t>
  </si>
  <si>
    <t>QUADRO DE DISTRIBUIÇÃO EM CHAPA METÁLICA - PARA ATÉ 34 DISJUNTORES</t>
  </si>
  <si>
    <t>SPDA</t>
  </si>
  <si>
    <t>M1079</t>
  </si>
  <si>
    <t>91727 (E)</t>
  </si>
  <si>
    <t>90694 (E)</t>
  </si>
  <si>
    <t>90695 (E)</t>
  </si>
  <si>
    <t>98022 (E)</t>
  </si>
  <si>
    <t>91195 (E)</t>
  </si>
  <si>
    <t>SICRO3</t>
  </si>
  <si>
    <t>Parafuso autoatarrachante com arruelas de vedação - D = 6,3 mm</t>
  </si>
  <si>
    <t>HASTE DE ATERRAMENTO, DIÂMETRO 5/8", COM 3 METROS - FORNECIMENTO E INSTALAÇÃO. AF_08/2023</t>
  </si>
  <si>
    <t>CAIXA DE INSPEÇÃO PARA ATERRAMENTO, CIRCULAR, EM POLIETILENO, DIÂMETRO INTERNO = 0,3 M. AF_12/2020</t>
  </si>
  <si>
    <t>CARTUCHO PARA CONEXÃO EXOTERMICA CABO/ HASTE</t>
  </si>
  <si>
    <t>CABO DE COBRE NÚ, PARA ATERRAMENTO - 35,00MM2</t>
  </si>
  <si>
    <t>CABO DE COBRE NÚ, PARA ATERRAMENTO - 50,00MM2</t>
  </si>
  <si>
    <t>TERMINAL OU CONECTOR DE PRESSÃO - PARA CABO 35MM2</t>
  </si>
  <si>
    <t>BARRA CHATA DE ALUMÍNIO TIPO FITA 1/8" X 7/8"</t>
  </si>
  <si>
    <t>SERVIÇOS DIVERSOS</t>
  </si>
  <si>
    <t>40100 (I)</t>
  </si>
  <si>
    <t>10480 (E)</t>
  </si>
  <si>
    <t>ESCAVAÇÃO MANUAL PARA FUNDAÇÕES E VALAS COM PROFUNDIDADE MÉDIA MENOR OU IGUAL À 1,50M</t>
  </si>
  <si>
    <t>REATERRO DE VALAS, INCLUSIVE COMPACTAÇÃO</t>
  </si>
  <si>
    <t>REDE DE ÁGUA FRIA</t>
  </si>
  <si>
    <t>TUBO, PVC, SOLDÁVEL, DN 25MM, INSTALADO EM RAMAL OU SUB-RAMAL DE ÁGUA - FORNECIMENTO E INSTALAÇÃO. AF_06/2022</t>
  </si>
  <si>
    <t>TUBO, PVC, SOLDÁVEL, DN 32MM, INSTALADO EM RAMAL OU SUB-RAMAL DE ÁGUA FORNECIMENTO E INSTALAÇÃO. AF_06/2022</t>
  </si>
  <si>
    <t xml:space="preserve"> TUBO, PVC, SOLDÁVEL, DN 40MM, INSTALADO EM RAMAL DE DISTRIBUIÇÃO DE ÁGUA - FORNECIMENTO E INSTALAÇÃO. AF_06/2022</t>
  </si>
  <si>
    <t xml:space="preserve"> TUBO, PVC, SOLDÁVEL, DN 60MM, INSTALADO EM PRUMADA DE ÁGUA - FORNECIMENTO E INSTALAÇÃO. AF_06/2022</t>
  </si>
  <si>
    <t>BUCHA DE REDUÇÃO, CURTA, PVC, SOLDÁVEL, DN 32 X 25 MM, INSTALADO EM RAMAL DE DISTRIBUIÇÃO DE ÁGUA - FORNECIMENTO E INSTALAÇÃO. AF_06/2022</t>
  </si>
  <si>
    <t xml:space="preserve"> BUCHA DE REDUÇÃO, LONGA, PVC, SOLDÁVEL, DN 40 X 25 MM, INSTALADO EM PR UN CR 8,20
UMADA DE ÁGUA - FORNECIMENTO E INSTALAÇÃO. AF_06/2022</t>
  </si>
  <si>
    <t xml:space="preserve"> TE, PVC, SOLDÁVEL, DN 25MM, INSTALADO EM PRUMADA DE ÁGUA - FORNECIMENT UN CR 7,99
O E INSTALAÇÃO. AF_06/2022</t>
  </si>
  <si>
    <t xml:space="preserve"> TE, PVC, SOLDÁVEL, DN 32MM, INSTALADO EM PRUMADA DE ÁGUA - FORNECIMENTO E INSTALAÇÃO. AF_06/2022</t>
  </si>
  <si>
    <t>TE, PVC, SOLDÁVEL, DN 40MM, INSTALADO EM PRUMADA DE ÁGUA - FORNECIMENTO E INSTALAÇÃO. AF_06/2022</t>
  </si>
  <si>
    <t>TE, PVC, SOLDÁVEL, DN 60MM, INSTALADO EM PRUMADA DE ÁGUA - FORNECIMENTO E INSTALAÇÃO. AF_06/2022</t>
  </si>
  <si>
    <t>TÊ DE REDUÇÃO, PVC, SOLDÁVEL, DN 32MM X 25MM, INSTALADO EM PRUMADA DE ÁGUA - FORNECIMENTO E INSTALAÇÃO. AF_06/2022</t>
  </si>
  <si>
    <t>TÊ COM BUCHA DE LATÃO NA BOLSA CENTRAL,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</si>
  <si>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</si>
  <si>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COM BUCHA DE LATÃO NA BOLSA CENTRAL, PVC, SOLDÁVEL, DN 32MM X 3/4 ,INSTALADO EM RAMAL OU SUB-RAMAL DE ÁGUA - FORNECIMENTO E INSTALAÇÃO. AF_06/2022</t>
  </si>
  <si>
    <t xml:space="preserve"> LUVA, PVC, SOLDÁVEL, DN 25MM, INSTALADO EM PRUMADA DE ÁGUA - FORNECIME UN CR 4,45
NTO E INSTALAÇÃO. AF_06/2022</t>
  </si>
  <si>
    <t xml:space="preserve"> LUVA, PVC, SOLDÁVEL, DN 32MM, INSTALADO EM PRUMADA DE ÁGUA - FORNECIMENTO E INSTALAÇÃO. AF_06/2022</t>
  </si>
  <si>
    <t>LUVA, PVC, SOLDÁVEL, DN 40MM, INSTALADO EM RAMAL DE DISTRIBUIÇÃO DE ÁGUA - FORNECIMENTO E INSTALAÇÃO. AF_06/2022</t>
  </si>
  <si>
    <t>LUVA DE REDUÇÃO, PVC, SOLDÁVEL, DN 40MM X 32MM, INSTALADO EM RAMAL DE DISTRIBUIÇÃO DE ÁGUA - FORNECIMENTO E INSTALAÇÃO. AF_06/2022</t>
  </si>
  <si>
    <t xml:space="preserve"> LUVA DE REDUÇÃO, PVC, SOLDÁVEL, DN 32MM X 25MM, INSTALADO EM RAMAL OU UN CR 10,60
SUB-RAMAL DE ÁGUA - FORNECIMENTO E INSTALAÇÃO. AF_06/2022</t>
  </si>
  <si>
    <t>CAIXA D´ÁGUA EM POLIÉSTER REFORÇADO COM FIBRA DE VIDRO, 5000 LITROS - FORNECIMENTO E INSTALAÇÃO. AF_06/2021</t>
  </si>
  <si>
    <t xml:space="preserve"> REGISTRO DE GAVETA BRUTO, LATÃO, ROSCÁVEL, 3/4", COM ACABAMENTO E CANO 
PLA CROMADOS - FORNECIMENTO E INSTALAÇÃO. AF_08/2021</t>
  </si>
  <si>
    <t xml:space="preserve"> REGISTRO DE GAVETA BRUTO, LATÃO, ROSCÁVEL, 2" - FORNECIMENTO E INSTALAÇÃO. AF_08/2021</t>
  </si>
  <si>
    <t>REGISTRO DE GAVETA BRUTO, LATÃO, ROSCÁVEL, 1 1/4" - FORNECIMENTO E INS UN CR 
TALAÇÃO. AF_08/2021</t>
  </si>
  <si>
    <t>ADAPTADOR COM FLANGE E ANEL DE VEDAÇÃO, PVC, SOLDÁVEL, DN 32 MM X 1 ,INSTALADO EM RESERVAÇÃO DE ÁGUA DE EDIFICAÇÃO QUE POSSUA RESERVATÓRIO DE FIBRA/FIBROCIMENTO FORNECIMENTO E INSTALAÇÃO. AF_06/2016</t>
  </si>
  <si>
    <t>ADAPTADOR COM FLANGE E ANEL DE VEDAÇÃO, PVC, SOLDÁVEL, DN 40 MM X 1 1/4 , INSTALADO EM RESERVAÇÃO DE ÁGUA DE EDIFICAÇÃO QUE POSSUA RESERVATÓ RIO DE FIBRA/FIBROCIMENTO FORNECIMENTO E INSTALAÇÃO. AF_06/2016</t>
  </si>
  <si>
    <t xml:space="preserve"> ADAPTADOR COM FLANGE E ANEL DE VEDAÇÃO, PVC, SOLDÁVEL, INSTALADO EM RESERVAÇÃO DE ÁGUA DE EDIFICAÇÃO QUE POSSUA RESERVATÓRIO DE FIBRA/FIBROCIMENTO FORNECIMENTO E INSTALAÇÃO. AF_06/2016</t>
  </si>
  <si>
    <t xml:space="preserve"> ADAPTADOR CURTO COM BOLSA E ROSCA PARA REGISTRO, PVC, SOLDÁVEL, DN 25MM X 3/4 , INSTALADO EM RAMAL OU SUB-RAMAL DE ÁGUA - FORNECIMENTO E INSTALAÇÃO. AF_06/2022</t>
  </si>
  <si>
    <t>ADAPTADOR CURTO COM BOLSA E ROSCA PARA REGISTRO, PVC, SOLDÁVEL, DN 32MM X 1 , INSTALADO EM RAMAL OU SUB-RAMAL DE ÁGUA - FORNECIMENTO E INSTALAÇÃO. AF_06/2022</t>
  </si>
  <si>
    <t>ADAPTADOR CURTO COM BOLSA E ROSCA PARA REGISTRO, PVC, SOLDÁVEL, DN 40MM X 1.1/4, INSTALADO EM RAMAL DE DISTRIBUIÇÃO DE ÁGUA - FORNECIMENTO E INSTALAÇÃO. AF_06/2022</t>
  </si>
  <si>
    <t>ADAPTADOR CURTO COM BOLSA E ROSCA PARA REGISTRO, PVC, SOLDÁVEL, DN 60MM X 2 , INSTALADO EM PRUMADA DE ÁGUA - FORNECIMENTO E INSTALAÇÃO. AF_06/2022</t>
  </si>
  <si>
    <t>JOELHO 45 GRAUS,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</si>
  <si>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</si>
  <si>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 xml:space="preserve"> JOELHO 90 GRAUS, PVC, SOLDÁVEL, DN 32MM, INSTALADO EM RAMAL OU SUB-RAMAL DE ÁGUA - FORNECIMENTO E INSTALAÇÃO. AF_06/2022</t>
  </si>
  <si>
    <t xml:space="preserve"> JOELHO 90 GRAUS, PVC, SOLDÁVEL, DN 40MM, INSTALADO EM PRUMADA DE ÁGUA- FORNECIMENTO E INSTALAÇÃO. AF_06/2022</t>
  </si>
  <si>
    <t>JOELHO 90 GRAUS, PVC, SOLDÁVEL, DN 60MM, INSTALADO EM PRUMADA DE ÁGUA - FORNECIMENTO E INSTALAÇÃO. AF_06/2022</t>
  </si>
  <si>
    <t>JOELHO 90 GRAUS COM BUCHA DE LATÃO, PVC, SOLDÁVEL, DN 25MM, X 1/2 INSTALADO EM RAMAL OU SUB-RAMAL DE ÁGUA - FORNECIMENTO E INSTALAÇÃO. AF_06/2022</t>
  </si>
  <si>
    <t>JOELHO 90 GRAUS COM BUCHA DE LATÃO, PVC, SOLDÁVEL, DN 25MM, X 3/4 INSTALADO EM RAMAL OU SUB-RAMAL DE ÁGUA - FORNECIMENTO E INSTALAÇÃO. AF_06/2022</t>
  </si>
  <si>
    <t>12.12.014</t>
  </si>
  <si>
    <t xml:space="preserve">CDHU </t>
  </si>
  <si>
    <t>ESTACA TIPO HÉLICE CONTÍNUA, DIÂMETRO DE 25 CM EM SOLO</t>
  </si>
  <si>
    <t>MONTAGEM DE ARMADURA TRANSVERSAL DE ESTACAS DE SEÇÃO CIRCULAR, DIÂMETRO = 6,30 MM</t>
  </si>
  <si>
    <t xml:space="preserve">CONCRETAGEM  FCK = 25 MPA, COM USO DE BOMBA - LANÇAMENTO, ADENSAMENTO E ACABAMENTO. </t>
  </si>
  <si>
    <t xml:space="preserve">ARMAÇÃO DE BLOCO, VIGA BALDRAME OU SAPATA UTILIZANDO AÇO CA-50 DE 6,3 MM - MONTAGEM. </t>
  </si>
  <si>
    <t xml:space="preserve">ARMAÇÃO DE BLOCO, VIGA BALDRAME OU SAPATA UTILIZANDO AÇO CA-50 DE 8 MM - MONTAGEM. </t>
  </si>
  <si>
    <t>ARMAÇÃO VIGA BALDRAME E BLOCOS UTILIZANDO AÇO CA-50 DE 12,5 MM - MONTAGEM</t>
  </si>
  <si>
    <t>ARMAÇÃO DE PILAR OU VIGA DE ESTRUTURA DE CONCRETO ARMADO EMBUTIDA EM ALVENARIA DE VEDAÇÃO UTILIZANDO AÇO CA-50 DE 6,3 MM - MONTAGEM</t>
  </si>
  <si>
    <t>ARMAÇÃO DE PILAR OU VIGA DE ESTRUTURA DE CONCRETO ARMADO EMBUTIDA EM ALVENARIA DE VEDAÇÃO UTILIZANDO AÇO CA-50 DE 8,0 MM - MONTAGEM</t>
  </si>
  <si>
    <t>ARMAÇÃO DE PILAR OU VIGA DE ESTRUTURA DE CONCRETO ARMADO EMBUTIDA EM ALVENARIA DE VEDAÇÃO UTILIZANDO AÇO CA-50 DE 12,50 MM - MONTAGEM</t>
  </si>
  <si>
    <t>ARMAÇÃO DE PILAR OU VIGA DE ESTRUTURA DE CONCRETO ARMADO EMBUTIDA EM ALVENARIA DE VEDAÇÃO UTILIZANDO AÇO CA-50 DE 16,0 MM - MONTAGEM</t>
  </si>
  <si>
    <t>13.01.150</t>
  </si>
  <si>
    <t>LAJE PRÉ-MOLDADA UNIDIRECIONAL, BIAPOIADA, PARA FORRO, ENCHIMENTO EM CERÂMICA, VIGOTA CONVENCIONAL, ALTURA TOTAL DA LAJE (ENCHIMENTO+CAPA) = (8+5), INCLUSO ARMAÇÃO DALAJE E CONCRETO FCK 25</t>
  </si>
  <si>
    <t>LAJE PRÉ-MOLDADA UNIDIRECIONAL, BIAPOIADA, PARA FORRO, ENCHIMENTO EM CERÂMICA, VIGOTA CONVENCIONAL, ALTURA TOTAL DA LAJE (ENCHIMENTO+CAPA) = (12+5), INCLUSO ARMAÇÃO DALAJE E CONCRETO FCK 25</t>
  </si>
  <si>
    <t>ARMAÇÃO VIGA BALDRAME E BLOCOS UTILIZANDO AÇO CA-50 DE 16,0 MM - MONTAGEM</t>
  </si>
  <si>
    <t>MONTAGEM E DESMONTAGEM DE FÔRMA DE LAJE MACIÇA,  EM CHAPA DE MADEIRA COMPENSADA PLASTIFICADA</t>
  </si>
  <si>
    <t>REGISTROS, LOUÇAS, METAIS, ACESSÓRIOS E RESERVATÓRIOS</t>
  </si>
  <si>
    <t xml:space="preserve"> TORNEIRA CROMADA DE MESA PARA LAVATORIO, TIPO MONOCOMANDO. AF_01/2020</t>
  </si>
  <si>
    <t>TORNEIRA CROMADA LONGA, DE PAREDE, 1/2 OU 3/4, PARA PIA DE COZINHA, PADRÃO POPULAR - FORNECIMENTO E INSTALAÇÃO. AF_01/2020</t>
  </si>
  <si>
    <t>LAVATÓRIO LOUÇA BRANCA COM COLUNA, *44 X 35,5* CM, PADRÃO POPULAR - FORNECIMENTO E INSTALAÇÃO. AF_01/2020</t>
  </si>
  <si>
    <t>VASO SANITARIO SIFONADO CONVENCIONAL COM LOUÇA BRANCA - FORNECIMENTO E INSTALAÇÃO. AF_01/2020</t>
  </si>
  <si>
    <t>VASO SANITARIO SIFONADO CONVENCIONAL PARA PCD SEM FURO FRONTAL COM LOUÇA BRANCA SEM ASSENTO, INCLUSO CONJUNTO DE LIGAÇÃO PARA BACIA SANITÁRIA AJUSTÁVEL - FORNECIMENTO E INSTALAÇÃO. AF_01/2020</t>
  </si>
  <si>
    <t>44.06.330</t>
  </si>
  <si>
    <t xml:space="preserve">CUBA EM AÇO INOXIDÁVEL SIMPLES DE 500X400X400MM </t>
  </si>
  <si>
    <t>BARRA DE APOIO RETA, EM ACO INOX POLIDO, COMPRIMENTO 80CM, FIXADA NA PAREDE - FORNECIMENTO E INSTALAÇÃO. AF_01/2020</t>
  </si>
  <si>
    <t>44.03.050</t>
  </si>
  <si>
    <t>DISPENSER PAPEL HIGIÊNICO EM ABS PARA ROLÃO 300 / 600 M, COM VISOR</t>
  </si>
  <si>
    <t>DISPENSER TOALHEIRO EM ABS E POLICARBONATO PARA BOBINA DE 20 CM X 200 M, COM ALAVANCA</t>
  </si>
  <si>
    <t>TAMPO/BANCADA EM GRANITO, COM FRONTÃO, ESPESSURA DE 5 CM, ACABAMENTO POLIDO</t>
  </si>
  <si>
    <t>PEITORIL LINEAR EM GRANITO OU MÁRMORE, L = 15CM, COMPRIMENTO DE ATÉ 2M, ASSENTADO COM ARGAMASSA 1:6 COM ADITIVO. AF_11/2020</t>
  </si>
  <si>
    <t>6.2</t>
  </si>
  <si>
    <t>6.3</t>
  </si>
  <si>
    <t>6.4</t>
  </si>
  <si>
    <t>6.5</t>
  </si>
  <si>
    <t>6.6</t>
  </si>
  <si>
    <t>7.18</t>
  </si>
  <si>
    <t>7.19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</si>
  <si>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</si>
  <si>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</si>
  <si>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</si>
  <si>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</si>
  <si>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</si>
  <si>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</si>
  <si>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</si>
  <si>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</si>
  <si>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</si>
  <si>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</si>
  <si>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</si>
  <si>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</si>
  <si>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</si>
  <si>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</si>
  <si>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</si>
  <si>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</si>
  <si>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</si>
  <si>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</si>
  <si>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</si>
  <si>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</si>
  <si>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</si>
  <si>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</si>
  <si>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</si>
  <si>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</si>
  <si>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</si>
  <si>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</si>
  <si>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</si>
  <si>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</si>
  <si>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</si>
  <si>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</si>
  <si>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</si>
  <si>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</si>
  <si>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</si>
  <si>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14.</t>
  </si>
  <si>
    <t>14.1</t>
  </si>
  <si>
    <t>14.2</t>
  </si>
  <si>
    <t>14.3</t>
  </si>
  <si>
    <t>14.5</t>
  </si>
  <si>
    <t>14.6</t>
  </si>
  <si>
    <t>14.7</t>
  </si>
  <si>
    <t>SUBTOTAL ITEM  14</t>
  </si>
  <si>
    <t>15.</t>
  </si>
  <si>
    <t>15.1</t>
  </si>
  <si>
    <t>15.2</t>
  </si>
  <si>
    <t>15.3</t>
  </si>
  <si>
    <t>15.4</t>
  </si>
  <si>
    <t>15.6</t>
  </si>
  <si>
    <t>15.7</t>
  </si>
  <si>
    <t>15.5</t>
  </si>
  <si>
    <t>15.8</t>
  </si>
  <si>
    <t>15.9</t>
  </si>
  <si>
    <t>15.10</t>
  </si>
  <si>
    <t>15.11</t>
  </si>
  <si>
    <t>15.12</t>
  </si>
  <si>
    <t>SUBTOTAL ITEM  15</t>
  </si>
  <si>
    <t>16.</t>
  </si>
  <si>
    <t>SUBTOTAL ITEM  16</t>
  </si>
  <si>
    <t>16.1</t>
  </si>
  <si>
    <t>ANEXO III - MODELO DE PROPOSTAPLANILHA 
ORÇAMENTÁRIA PARA OBRA DE REFORMA e AMPLIAÇÃO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</si>
</sst>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[Red]\-#,##0.00\ "/>
    <numFmt numFmtId="172" formatCode="#,##0.00\ &quot;m²&quot;"/>
    <numFmt numFmtId="173" formatCode="00\-00\-00"/>
    <numFmt numFmtId="174" formatCode="_-&quot;R$&quot;* #,##0.00_-;\-&quot;R$&quot;* #,##0.00_-;_-&quot;R$&quot;* &quot;-&quot;??_-;_-@_-"/>
  </numFmts>
  <fonts count="9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0"/>
      <color rgb="FF363636"/>
      <name val="Arial"/>
      <family val="2"/>
    </font>
    <font>
      <b/>
      <sz val="10"/>
      <color rgb="FF00000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6DCE4"/>
        <bgColor indexed="27"/>
      </patternFill>
    </fill>
    <fill>
      <patternFill patternType="solid">
        <fgColor rgb="FFD6DCE4"/>
        <bgColor indexed="9"/>
      </patternFill>
    </fill>
  </fills>
  <borders count="7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14">
    <xf numFmtId="0" fontId="0" fillId="0" borderId="0"/>
    <xf numFmtId="164" fontId="27" fillId="0" borderId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9" fontId="8" fillId="0" borderId="0" applyFill="0" applyBorder="0" applyAlignment="0" applyProtection="0"/>
    <xf numFmtId="9" fontId="22" fillId="0" borderId="0"/>
    <xf numFmtId="165" fontId="27" fillId="0" borderId="0" applyFill="0" applyBorder="0" applyAlignment="0" applyProtection="0"/>
    <xf numFmtId="168" fontId="22" fillId="0" borderId="0"/>
    <xf numFmtId="0" fontId="7" fillId="0" borderId="0"/>
    <xf numFmtId="170" fontId="27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64" fontId="8" fillId="0" borderId="0" applyFill="0" applyBorder="0" applyAlignment="0" applyProtection="0"/>
    <xf numFmtId="165" fontId="8" fillId="0" borderId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58" fillId="0" borderId="0"/>
    <xf numFmtId="0" fontId="59" fillId="0" borderId="0" applyNumberFormat="0" applyFill="0" applyBorder="0" applyAlignment="0" applyProtection="0"/>
    <xf numFmtId="0" fontId="60" fillId="0" borderId="45" applyNumberFormat="0" applyFill="0" applyAlignment="0" applyProtection="0"/>
    <xf numFmtId="0" fontId="61" fillId="0" borderId="46" applyNumberFormat="0" applyFill="0" applyAlignment="0" applyProtection="0"/>
    <xf numFmtId="0" fontId="62" fillId="0" borderId="47" applyNumberFormat="0" applyFill="0" applyAlignment="0" applyProtection="0"/>
    <xf numFmtId="0" fontId="62" fillId="0" borderId="0" applyNumberFormat="0" applyFill="0" applyBorder="0" applyAlignment="0" applyProtection="0"/>
    <xf numFmtId="0" fontId="63" fillId="24" borderId="0" applyNumberFormat="0" applyBorder="0" applyAlignment="0" applyProtection="0"/>
    <xf numFmtId="0" fontId="64" fillId="25" borderId="0" applyNumberFormat="0" applyBorder="0" applyAlignment="0" applyProtection="0"/>
    <xf numFmtId="0" fontId="65" fillId="26" borderId="0" applyNumberFormat="0" applyBorder="0" applyAlignment="0" applyProtection="0"/>
    <xf numFmtId="0" fontId="66" fillId="27" borderId="48" applyNumberFormat="0" applyAlignment="0" applyProtection="0"/>
    <xf numFmtId="0" fontId="67" fillId="28" borderId="49" applyNumberFormat="0" applyAlignment="0" applyProtection="0"/>
    <xf numFmtId="0" fontId="68" fillId="28" borderId="48" applyNumberFormat="0" applyAlignment="0" applyProtection="0"/>
    <xf numFmtId="0" fontId="69" fillId="0" borderId="50" applyNumberFormat="0" applyFill="0" applyAlignment="0" applyProtection="0"/>
    <xf numFmtId="0" fontId="70" fillId="29" borderId="51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7" fillId="0" borderId="53" applyNumberFormat="0" applyFill="0" applyAlignment="0" applyProtection="0"/>
    <xf numFmtId="0" fontId="7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7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7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7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7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0" borderId="52" applyNumberFormat="0" applyFont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30" borderId="52" applyNumberFormat="0" applyFont="0" applyAlignment="0" applyProtection="0"/>
    <xf numFmtId="0" fontId="1" fillId="0" borderId="0"/>
    <xf numFmtId="0" fontId="1" fillId="30" borderId="5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/>
    <xf numFmtId="174" fontId="1" fillId="0" borderId="0" applyFont="0" applyFill="0" applyBorder="0" applyAlignment="0" applyProtection="0"/>
  </cellStyleXfs>
  <cellXfs count="494">
    <xf numFmtId="0" fontId="0" fillId="0" borderId="0" xfId="0"/>
    <xf numFmtId="0" fontId="9" fillId="0" borderId="0" xfId="0" applyFont="1" applyAlignment="1">
      <alignment horizontal="center"/>
    </xf>
    <xf numFmtId="4" fontId="0" fillId="0" borderId="0" xfId="0" applyNumberFormat="1"/>
    <xf numFmtId="0" fontId="12" fillId="0" borderId="0" xfId="0" applyFont="1"/>
    <xf numFmtId="0" fontId="0" fillId="0" borderId="0" xfId="0" applyAlignment="1">
      <alignment horizontal="left"/>
    </xf>
    <xf numFmtId="1" fontId="17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4" fontId="14" fillId="2" borderId="3" xfId="0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49" fontId="28" fillId="0" borderId="4" xfId="0" applyNumberFormat="1" applyFont="1" applyBorder="1" applyAlignment="1">
      <alignment horizontal="center" vertical="center"/>
    </xf>
    <xf numFmtId="0" fontId="28" fillId="3" borderId="0" xfId="0" applyFont="1" applyFill="1" applyAlignment="1">
      <alignment horizontal="left" vertical="center" wrapText="1"/>
    </xf>
    <xf numFmtId="0" fontId="28" fillId="3" borderId="5" xfId="0" applyFont="1" applyFill="1" applyBorder="1" applyAlignment="1">
      <alignment horizontal="center"/>
    </xf>
    <xf numFmtId="2" fontId="28" fillId="3" borderId="5" xfId="0" applyNumberFormat="1" applyFont="1" applyFill="1" applyBorder="1" applyAlignment="1">
      <alignment horizontal="center"/>
    </xf>
    <xf numFmtId="2" fontId="28" fillId="3" borderId="5" xfId="0" applyNumberFormat="1" applyFont="1" applyFill="1" applyBorder="1"/>
    <xf numFmtId="49" fontId="28" fillId="6" borderId="6" xfId="0" applyNumberFormat="1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horizontal="left" vertical="center" wrapText="1"/>
    </xf>
    <xf numFmtId="0" fontId="28" fillId="6" borderId="6" xfId="0" applyFont="1" applyFill="1" applyBorder="1" applyAlignment="1">
      <alignment horizontal="center" vertical="center"/>
    </xf>
    <xf numFmtId="2" fontId="28" fillId="6" borderId="6" xfId="0" applyNumberFormat="1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 wrapText="1"/>
    </xf>
    <xf numFmtId="2" fontId="28" fillId="6" borderId="6" xfId="0" applyNumberFormat="1" applyFont="1" applyFill="1" applyBorder="1" applyAlignment="1">
      <alignment horizontal="center"/>
    </xf>
    <xf numFmtId="49" fontId="19" fillId="6" borderId="6" xfId="0" applyNumberFormat="1" applyFont="1" applyFill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/>
    </xf>
    <xf numFmtId="2" fontId="28" fillId="3" borderId="6" xfId="0" applyNumberFormat="1" applyFont="1" applyFill="1" applyBorder="1"/>
    <xf numFmtId="0" fontId="21" fillId="4" borderId="7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left" wrapText="1"/>
    </xf>
    <xf numFmtId="0" fontId="21" fillId="4" borderId="8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right"/>
    </xf>
    <xf numFmtId="4" fontId="21" fillId="4" borderId="8" xfId="0" applyNumberFormat="1" applyFont="1" applyFill="1" applyBorder="1" applyAlignment="1">
      <alignment horizontal="right"/>
    </xf>
    <xf numFmtId="0" fontId="28" fillId="0" borderId="6" xfId="0" applyFont="1" applyBorder="1" applyAlignment="1">
      <alignment wrapText="1"/>
    </xf>
    <xf numFmtId="0" fontId="28" fillId="0" borderId="6" xfId="0" applyFont="1" applyBorder="1" applyAlignment="1">
      <alignment horizontal="center" vertical="center"/>
    </xf>
    <xf numFmtId="2" fontId="28" fillId="5" borderId="6" xfId="9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left"/>
    </xf>
    <xf numFmtId="0" fontId="28" fillId="0" borderId="6" xfId="0" applyFont="1" applyBorder="1" applyAlignment="1">
      <alignment horizontal="center"/>
    </xf>
    <xf numFmtId="2" fontId="28" fillId="5" borderId="6" xfId="9" applyNumberFormat="1" applyFont="1" applyFill="1" applyBorder="1" applyAlignment="1">
      <alignment horizontal="center"/>
    </xf>
    <xf numFmtId="0" fontId="28" fillId="6" borderId="6" xfId="0" applyFont="1" applyFill="1" applyBorder="1" applyAlignment="1">
      <alignment horizontal="left" vertical="center"/>
    </xf>
    <xf numFmtId="0" fontId="28" fillId="0" borderId="6" xfId="0" applyFont="1" applyBorder="1" applyAlignment="1">
      <alignment horizontal="left" wrapText="1"/>
    </xf>
    <xf numFmtId="2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/>
    </xf>
    <xf numFmtId="49" fontId="19" fillId="7" borderId="6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9" fillId="8" borderId="11" xfId="0" applyFont="1" applyFill="1" applyBorder="1" applyAlignment="1">
      <alignment horizontal="center" vertical="center"/>
    </xf>
    <xf numFmtId="49" fontId="19" fillId="9" borderId="6" xfId="0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/>
    </xf>
    <xf numFmtId="0" fontId="29" fillId="9" borderId="6" xfId="0" applyFont="1" applyFill="1" applyBorder="1" applyAlignment="1">
      <alignment horizontal="center" vertical="center"/>
    </xf>
    <xf numFmtId="3" fontId="29" fillId="9" borderId="6" xfId="0" applyNumberFormat="1" applyFont="1" applyFill="1" applyBorder="1" applyAlignment="1">
      <alignment horizontal="center" vertical="center"/>
    </xf>
    <xf numFmtId="166" fontId="29" fillId="9" borderId="6" xfId="9" applyNumberFormat="1" applyFont="1" applyFill="1" applyBorder="1" applyAlignment="1" applyProtection="1">
      <alignment vertical="center"/>
    </xf>
    <xf numFmtId="49" fontId="19" fillId="10" borderId="6" xfId="0" applyNumberFormat="1" applyFont="1" applyFill="1" applyBorder="1" applyAlignment="1">
      <alignment horizontal="center" vertical="center"/>
    </xf>
    <xf numFmtId="0" fontId="31" fillId="10" borderId="6" xfId="0" applyFont="1" applyFill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left" vertical="center"/>
    </xf>
    <xf numFmtId="0" fontId="28" fillId="6" borderId="6" xfId="0" applyFont="1" applyFill="1" applyBorder="1" applyAlignment="1">
      <alignment wrapText="1"/>
    </xf>
    <xf numFmtId="2" fontId="8" fillId="0" borderId="0" xfId="7" applyNumberFormat="1"/>
    <xf numFmtId="4" fontId="19" fillId="8" borderId="12" xfId="0" applyNumberFormat="1" applyFont="1" applyFill="1" applyBorder="1" applyAlignment="1">
      <alignment horizontal="center" vertical="center"/>
    </xf>
    <xf numFmtId="2" fontId="28" fillId="0" borderId="6" xfId="9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0" fontId="29" fillId="0" borderId="6" xfId="0" applyNumberFormat="1" applyFont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/>
    </xf>
    <xf numFmtId="2" fontId="28" fillId="0" borderId="6" xfId="0" applyNumberFormat="1" applyFont="1" applyBorder="1" applyAlignment="1">
      <alignment horizontal="center"/>
    </xf>
    <xf numFmtId="2" fontId="31" fillId="6" borderId="6" xfId="0" applyNumberFormat="1" applyFont="1" applyFill="1" applyBorder="1" applyAlignment="1">
      <alignment horizontal="center"/>
    </xf>
    <xf numFmtId="4" fontId="14" fillId="0" borderId="6" xfId="0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9" fontId="19" fillId="9" borderId="14" xfId="0" applyNumberFormat="1" applyFont="1" applyFill="1" applyBorder="1" applyAlignment="1">
      <alignment horizontal="center" vertical="center"/>
    </xf>
    <xf numFmtId="49" fontId="28" fillId="6" borderId="14" xfId="0" applyNumberFormat="1" applyFont="1" applyFill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49" fontId="28" fillId="10" borderId="14" xfId="0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8" fillId="6" borderId="14" xfId="0" applyFont="1" applyFill="1" applyBorder="1" applyAlignment="1">
      <alignment horizontal="center" vertical="center"/>
    </xf>
    <xf numFmtId="4" fontId="28" fillId="6" borderId="6" xfId="0" applyNumberFormat="1" applyFont="1" applyFill="1" applyBorder="1" applyAlignment="1">
      <alignment horizontal="center"/>
    </xf>
    <xf numFmtId="4" fontId="28" fillId="6" borderId="6" xfId="0" applyNumberFormat="1" applyFont="1" applyFill="1" applyBorder="1" applyAlignment="1">
      <alignment horizontal="center" vertical="center"/>
    </xf>
    <xf numFmtId="49" fontId="28" fillId="11" borderId="0" xfId="0" applyNumberFormat="1" applyFont="1" applyFill="1" applyAlignment="1">
      <alignment horizontal="center" vertical="center"/>
    </xf>
    <xf numFmtId="49" fontId="28" fillId="11" borderId="4" xfId="0" applyNumberFormat="1" applyFont="1" applyFill="1" applyBorder="1" applyAlignment="1">
      <alignment horizontal="center" vertical="center"/>
    </xf>
    <xf numFmtId="0" fontId="28" fillId="11" borderId="0" xfId="0" applyFont="1" applyFill="1" applyAlignment="1">
      <alignment horizontal="left" vertical="center" wrapText="1"/>
    </xf>
    <xf numFmtId="0" fontId="28" fillId="11" borderId="5" xfId="0" applyFont="1" applyFill="1" applyBorder="1" applyAlignment="1">
      <alignment horizontal="center"/>
    </xf>
    <xf numFmtId="2" fontId="28" fillId="11" borderId="5" xfId="0" applyNumberFormat="1" applyFont="1" applyFill="1" applyBorder="1" applyAlignment="1">
      <alignment horizontal="center"/>
    </xf>
    <xf numFmtId="0" fontId="19" fillId="12" borderId="11" xfId="0" applyFont="1" applyFill="1" applyBorder="1" applyAlignment="1">
      <alignment horizontal="center" vertical="center"/>
    </xf>
    <xf numFmtId="0" fontId="19" fillId="12" borderId="15" xfId="0" applyFont="1" applyFill="1" applyBorder="1" applyAlignment="1">
      <alignment horizontal="center" vertical="center"/>
    </xf>
    <xf numFmtId="0" fontId="19" fillId="12" borderId="16" xfId="0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49" fontId="14" fillId="6" borderId="14" xfId="0" applyNumberFormat="1" applyFont="1" applyFill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4" fillId="5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/>
    </xf>
    <xf numFmtId="49" fontId="28" fillId="6" borderId="14" xfId="0" applyNumberFormat="1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37" fillId="0" borderId="0" xfId="0" applyFont="1"/>
    <xf numFmtId="49" fontId="28" fillId="13" borderId="14" xfId="0" applyNumberFormat="1" applyFont="1" applyFill="1" applyBorder="1" applyAlignment="1">
      <alignment horizontal="center" vertical="center"/>
    </xf>
    <xf numFmtId="49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wrapText="1"/>
    </xf>
    <xf numFmtId="0" fontId="28" fillId="13" borderId="6" xfId="0" applyFont="1" applyFill="1" applyBorder="1" applyAlignment="1">
      <alignment horizontal="center" vertical="center"/>
    </xf>
    <xf numFmtId="2" fontId="28" fillId="13" borderId="6" xfId="9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2" fontId="28" fillId="13" borderId="6" xfId="9" applyNumberFormat="1" applyFont="1" applyFill="1" applyBorder="1" applyAlignment="1">
      <alignment horizontal="center"/>
    </xf>
    <xf numFmtId="0" fontId="28" fillId="13" borderId="6" xfId="0" applyFont="1" applyFill="1" applyBorder="1" applyAlignment="1">
      <alignment horizontal="left"/>
    </xf>
    <xf numFmtId="0" fontId="28" fillId="13" borderId="6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left" wrapText="1"/>
    </xf>
    <xf numFmtId="0" fontId="15" fillId="6" borderId="6" xfId="0" applyFont="1" applyFill="1" applyBorder="1" applyAlignment="1">
      <alignment wrapText="1"/>
    </xf>
    <xf numFmtId="0" fontId="15" fillId="6" borderId="6" xfId="0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2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horizontal="left" wrapText="1"/>
    </xf>
    <xf numFmtId="49" fontId="28" fillId="13" borderId="14" xfId="0" applyNumberFormat="1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36" fillId="6" borderId="6" xfId="0" applyFont="1" applyFill="1" applyBorder="1" applyAlignment="1">
      <alignment horizontal="left" vertical="center" wrapText="1"/>
    </xf>
    <xf numFmtId="0" fontId="32" fillId="6" borderId="6" xfId="0" applyFont="1" applyFill="1" applyBorder="1" applyAlignment="1">
      <alignment vertical="center" wrapText="1"/>
    </xf>
    <xf numFmtId="0" fontId="36" fillId="14" borderId="6" xfId="0" applyFont="1" applyFill="1" applyBorder="1" applyAlignment="1">
      <alignment horizontal="left" vertical="center" wrapText="1"/>
    </xf>
    <xf numFmtId="2" fontId="28" fillId="6" borderId="6" xfId="9" applyNumberFormat="1" applyFont="1" applyFill="1" applyBorder="1" applyAlignment="1">
      <alignment horizontal="center"/>
    </xf>
    <xf numFmtId="0" fontId="43" fillId="0" borderId="6" xfId="0" applyFont="1" applyBorder="1" applyAlignment="1">
      <alignment vertical="center" wrapText="1"/>
    </xf>
    <xf numFmtId="169" fontId="37" fillId="0" borderId="6" xfId="0" applyNumberFormat="1" applyFont="1" applyBorder="1" applyAlignment="1">
      <alignment horizontal="center" vertical="center" wrapText="1"/>
    </xf>
    <xf numFmtId="0" fontId="15" fillId="6" borderId="6" xfId="3" applyFont="1" applyFill="1" applyBorder="1" applyAlignment="1" applyProtection="1">
      <alignment horizontal="justify" vertical="center" wrapText="1"/>
      <protection locked="0" hidden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49" fontId="16" fillId="11" borderId="14" xfId="0" applyNumberFormat="1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10" fillId="0" borderId="0" xfId="0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11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6" fillId="16" borderId="0" xfId="0" applyFont="1" applyFill="1" applyAlignment="1">
      <alignment horizontal="left" vertical="top"/>
    </xf>
    <xf numFmtId="0" fontId="16" fillId="0" borderId="0" xfId="0" applyFont="1"/>
    <xf numFmtId="4" fontId="16" fillId="0" borderId="0" xfId="0" applyNumberFormat="1" applyFont="1"/>
    <xf numFmtId="0" fontId="16" fillId="0" borderId="18" xfId="0" applyFont="1" applyBorder="1"/>
    <xf numFmtId="0" fontId="17" fillId="16" borderId="0" xfId="0" applyFont="1" applyFill="1" applyAlignment="1">
      <alignment horizontal="left" vertical="top"/>
    </xf>
    <xf numFmtId="4" fontId="18" fillId="0" borderId="0" xfId="0" applyNumberFormat="1" applyFont="1"/>
    <xf numFmtId="1" fontId="17" fillId="0" borderId="0" xfId="0" applyNumberFormat="1" applyFont="1"/>
    <xf numFmtId="0" fontId="37" fillId="16" borderId="17" xfId="0" applyFont="1" applyFill="1" applyBorder="1" applyAlignment="1">
      <alignment horizontal="left" vertical="top"/>
    </xf>
    <xf numFmtId="0" fontId="19" fillId="16" borderId="0" xfId="0" applyFont="1" applyFill="1" applyAlignment="1">
      <alignment horizontal="left" vertical="top"/>
    </xf>
    <xf numFmtId="0" fontId="28" fillId="16" borderId="0" xfId="0" applyFont="1" applyFill="1" applyAlignment="1">
      <alignment horizontal="left" vertical="top"/>
    </xf>
    <xf numFmtId="4" fontId="19" fillId="0" borderId="0" xfId="0" applyNumberFormat="1" applyFont="1" applyAlignment="1">
      <alignment horizontal="left"/>
    </xf>
    <xf numFmtId="0" fontId="16" fillId="0" borderId="18" xfId="0" applyFont="1" applyBorder="1" applyAlignment="1">
      <alignment horizontal="right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40" fillId="16" borderId="0" xfId="0" applyFont="1" applyFill="1" applyAlignment="1">
      <alignment horizontal="left" vertical="top"/>
    </xf>
    <xf numFmtId="0" fontId="20" fillId="0" borderId="0" xfId="0" applyFont="1"/>
    <xf numFmtId="2" fontId="27" fillId="0" borderId="18" xfId="9" applyNumberFormat="1" applyBorder="1" applyAlignment="1">
      <alignment horizontal="right" vertical="center"/>
    </xf>
    <xf numFmtId="0" fontId="37" fillId="0" borderId="17" xfId="0" applyFont="1" applyBorder="1"/>
    <xf numFmtId="0" fontId="41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14" fillId="0" borderId="0" xfId="0" applyFont="1"/>
    <xf numFmtId="0" fontId="19" fillId="12" borderId="19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8" fillId="0" borderId="18" xfId="9" applyNumberFormat="1" applyFont="1" applyBorder="1" applyAlignment="1">
      <alignment vertical="center"/>
    </xf>
    <xf numFmtId="0" fontId="17" fillId="2" borderId="21" xfId="0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1" fillId="4" borderId="23" xfId="0" applyNumberFormat="1" applyFont="1" applyFill="1" applyBorder="1" applyAlignment="1">
      <alignment horizontal="right"/>
    </xf>
    <xf numFmtId="49" fontId="19" fillId="9" borderId="24" xfId="0" applyNumberFormat="1" applyFont="1" applyFill="1" applyBorder="1" applyAlignment="1">
      <alignment horizontal="center" vertical="center"/>
    </xf>
    <xf numFmtId="166" fontId="29" fillId="9" borderId="25" xfId="9" applyNumberFormat="1" applyFont="1" applyFill="1" applyBorder="1" applyAlignment="1" applyProtection="1">
      <alignment vertical="center"/>
    </xf>
    <xf numFmtId="0" fontId="35" fillId="17" borderId="24" xfId="0" applyFont="1" applyFill="1" applyBorder="1" applyAlignment="1">
      <alignment horizontal="center" vertical="center"/>
    </xf>
    <xf numFmtId="4" fontId="28" fillId="0" borderId="25" xfId="9" applyNumberFormat="1" applyFont="1" applyBorder="1" applyAlignment="1">
      <alignment vertical="center"/>
    </xf>
    <xf numFmtId="0" fontId="24" fillId="17" borderId="24" xfId="0" applyFont="1" applyFill="1" applyBorder="1" applyAlignment="1">
      <alignment horizontal="center" vertical="center"/>
    </xf>
    <xf numFmtId="0" fontId="35" fillId="6" borderId="24" xfId="0" applyFont="1" applyFill="1" applyBorder="1" applyAlignment="1">
      <alignment horizontal="center" vertical="center"/>
    </xf>
    <xf numFmtId="0" fontId="37" fillId="0" borderId="24" xfId="0" applyFont="1" applyBorder="1"/>
    <xf numFmtId="166" fontId="30" fillId="18" borderId="25" xfId="9" applyNumberFormat="1" applyFont="1" applyFill="1" applyBorder="1" applyAlignment="1" applyProtection="1">
      <alignment vertical="center"/>
    </xf>
    <xf numFmtId="166" fontId="29" fillId="18" borderId="25" xfId="9" applyNumberFormat="1" applyFont="1" applyFill="1" applyBorder="1" applyAlignment="1" applyProtection="1">
      <alignment vertical="center"/>
    </xf>
    <xf numFmtId="4" fontId="19" fillId="10" borderId="25" xfId="9" applyNumberFormat="1" applyFont="1" applyFill="1" applyBorder="1" applyAlignment="1">
      <alignment vertical="center"/>
    </xf>
    <xf numFmtId="0" fontId="26" fillId="17" borderId="24" xfId="0" applyFont="1" applyFill="1" applyBorder="1" applyAlignment="1">
      <alignment horizontal="center" vertical="center" wrapText="1"/>
    </xf>
    <xf numFmtId="0" fontId="35" fillId="19" borderId="24" xfId="0" applyFont="1" applyFill="1" applyBorder="1" applyAlignment="1">
      <alignment horizontal="center" vertical="center"/>
    </xf>
    <xf numFmtId="0" fontId="37" fillId="6" borderId="24" xfId="0" applyFont="1" applyFill="1" applyBorder="1"/>
    <xf numFmtId="4" fontId="28" fillId="6" borderId="25" xfId="9" applyNumberFormat="1" applyFont="1" applyFill="1" applyBorder="1" applyAlignment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9" fillId="20" borderId="25" xfId="0" applyNumberFormat="1" applyFont="1" applyFill="1" applyBorder="1" applyAlignment="1">
      <alignment horizontal="right" vertical="center"/>
    </xf>
    <xf numFmtId="4" fontId="23" fillId="4" borderId="18" xfId="0" applyNumberFormat="1" applyFont="1" applyFill="1" applyBorder="1" applyAlignment="1">
      <alignment horizontal="right" vertical="center"/>
    </xf>
    <xf numFmtId="0" fontId="37" fillId="0" borderId="26" xfId="0" applyFont="1" applyBorder="1"/>
    <xf numFmtId="0" fontId="28" fillId="2" borderId="27" xfId="0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center" vertical="top"/>
    </xf>
    <xf numFmtId="0" fontId="19" fillId="2" borderId="29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right" vertical="center"/>
    </xf>
    <xf numFmtId="0" fontId="28" fillId="2" borderId="30" xfId="0" applyFont="1" applyFill="1" applyBorder="1" applyAlignment="1">
      <alignment horizontal="right" vertical="center"/>
    </xf>
    <xf numFmtId="4" fontId="19" fillId="2" borderId="30" xfId="0" applyNumberFormat="1" applyFont="1" applyFill="1" applyBorder="1" applyAlignment="1">
      <alignment horizontal="center" vertical="center"/>
    </xf>
    <xf numFmtId="164" fontId="29" fillId="21" borderId="31" xfId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10" fillId="0" borderId="34" xfId="0" applyFont="1" applyBorder="1" applyAlignment="1">
      <alignment horizontal="center"/>
    </xf>
    <xf numFmtId="0" fontId="11" fillId="0" borderId="35" xfId="0" applyFont="1" applyBorder="1"/>
    <xf numFmtId="0" fontId="11" fillId="0" borderId="10" xfId="0" applyFont="1" applyBorder="1"/>
    <xf numFmtId="4" fontId="11" fillId="0" borderId="10" xfId="0" applyNumberFormat="1" applyFont="1" applyBorder="1"/>
    <xf numFmtId="0" fontId="11" fillId="0" borderId="36" xfId="0" applyFont="1" applyBorder="1"/>
    <xf numFmtId="0" fontId="9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0" fontId="28" fillId="3" borderId="42" xfId="0" applyFont="1" applyFill="1" applyBorder="1" applyAlignment="1">
      <alignment horizontal="center" vertical="center"/>
    </xf>
    <xf numFmtId="4" fontId="28" fillId="3" borderId="42" xfId="0" applyNumberFormat="1" applyFont="1" applyFill="1" applyBorder="1" applyAlignment="1">
      <alignment horizontal="right" vertical="center"/>
    </xf>
    <xf numFmtId="4" fontId="28" fillId="3" borderId="42" xfId="0" applyNumberFormat="1" applyFont="1" applyFill="1" applyBorder="1" applyAlignment="1">
      <alignment vertical="center"/>
    </xf>
    <xf numFmtId="4" fontId="28" fillId="0" borderId="42" xfId="9" applyNumberFormat="1" applyFont="1" applyBorder="1" applyAlignment="1">
      <alignment vertical="center"/>
    </xf>
    <xf numFmtId="0" fontId="0" fillId="0" borderId="43" xfId="0" applyBorder="1" applyAlignment="1">
      <alignment vertical="center"/>
    </xf>
    <xf numFmtId="4" fontId="28" fillId="3" borderId="0" xfId="0" applyNumberFormat="1" applyFont="1" applyFill="1" applyAlignment="1">
      <alignment horizontal="right" vertical="center"/>
    </xf>
    <xf numFmtId="0" fontId="28" fillId="3" borderId="0" xfId="0" applyFont="1" applyFill="1" applyAlignment="1">
      <alignment horizontal="center" vertical="center"/>
    </xf>
    <xf numFmtId="4" fontId="28" fillId="3" borderId="0" xfId="0" applyNumberFormat="1" applyFont="1" applyFill="1" applyAlignment="1">
      <alignment vertical="center"/>
    </xf>
    <xf numFmtId="4" fontId="28" fillId="0" borderId="0" xfId="9" applyNumberFormat="1" applyFont="1" applyBorder="1" applyAlignment="1">
      <alignment vertical="center"/>
    </xf>
    <xf numFmtId="0" fontId="0" fillId="0" borderId="55" xfId="0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4" fontId="0" fillId="0" borderId="43" xfId="0" applyNumberFormat="1" applyBorder="1" applyAlignment="1">
      <alignment horizontal="right" vertical="center"/>
    </xf>
    <xf numFmtId="4" fontId="0" fillId="0" borderId="43" xfId="0" applyNumberFormat="1" applyBorder="1" applyAlignment="1">
      <alignment vertical="center"/>
    </xf>
    <xf numFmtId="4" fontId="0" fillId="0" borderId="54" xfId="0" applyNumberFormat="1" applyBorder="1" applyAlignment="1">
      <alignment vertical="center"/>
    </xf>
    <xf numFmtId="0" fontId="0" fillId="0" borderId="56" xfId="0" applyBorder="1" applyAlignment="1">
      <alignment horizontal="left"/>
    </xf>
    <xf numFmtId="0" fontId="0" fillId="0" borderId="56" xfId="0" applyBorder="1"/>
    <xf numFmtId="0" fontId="45" fillId="0" borderId="56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4" fontId="45" fillId="0" borderId="0" xfId="0" applyNumberFormat="1" applyFont="1" applyAlignment="1">
      <alignment horizontal="right" vertical="center"/>
    </xf>
    <xf numFmtId="4" fontId="45" fillId="0" borderId="0" xfId="0" applyNumberFormat="1" applyFont="1" applyAlignment="1">
      <alignment vertical="center"/>
    </xf>
    <xf numFmtId="4" fontId="46" fillId="0" borderId="0" xfId="0" applyNumberFormat="1" applyFont="1" applyAlignment="1">
      <alignment vertical="center"/>
    </xf>
    <xf numFmtId="4" fontId="45" fillId="0" borderId="57" xfId="0" applyNumberFormat="1" applyFont="1" applyBorder="1" applyAlignment="1">
      <alignment horizontal="left" vertical="center"/>
    </xf>
    <xf numFmtId="0" fontId="46" fillId="0" borderId="56" xfId="0" applyFont="1" applyBorder="1" applyAlignment="1">
      <alignment vertical="center"/>
    </xf>
    <xf numFmtId="10" fontId="54" fillId="0" borderId="0" xfId="0" applyNumberFormat="1" applyFont="1" applyAlignment="1">
      <alignment vertical="center"/>
    </xf>
    <xf numFmtId="4" fontId="51" fillId="0" borderId="0" xfId="0" applyNumberFormat="1" applyFont="1" applyAlignment="1">
      <alignment horizontal="center" vertical="center"/>
    </xf>
    <xf numFmtId="0" fontId="52" fillId="0" borderId="0" xfId="0" applyFont="1" applyAlignment="1">
      <alignment vertical="center"/>
    </xf>
    <xf numFmtId="10" fontId="56" fillId="0" borderId="0" xfId="0" applyNumberFormat="1" applyFont="1" applyAlignment="1">
      <alignment vertical="center"/>
    </xf>
    <xf numFmtId="10" fontId="56" fillId="0" borderId="57" xfId="0" applyNumberFormat="1" applyFont="1" applyBorder="1" applyAlignment="1">
      <alignment vertical="center"/>
    </xf>
    <xf numFmtId="0" fontId="45" fillId="0" borderId="42" xfId="0" applyFont="1" applyBorder="1" applyAlignment="1">
      <alignment horizontal="center" vertical="center"/>
    </xf>
    <xf numFmtId="10" fontId="56" fillId="0" borderId="4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0" fillId="0" borderId="56" xfId="0" applyBorder="1" applyAlignment="1">
      <alignment vertical="center"/>
    </xf>
    <xf numFmtId="4" fontId="24" fillId="6" borderId="0" xfId="0" applyNumberFormat="1" applyFont="1" applyFill="1" applyAlignment="1">
      <alignment horizontal="left" vertical="center"/>
    </xf>
    <xf numFmtId="0" fontId="24" fillId="6" borderId="0" xfId="0" applyFont="1" applyFill="1" applyAlignment="1">
      <alignment vertical="center"/>
    </xf>
    <xf numFmtId="0" fontId="24" fillId="0" borderId="42" xfId="0" applyFont="1" applyBorder="1" applyAlignment="1">
      <alignment vertical="center"/>
    </xf>
    <xf numFmtId="172" fontId="24" fillId="6" borderId="0" xfId="0" applyNumberFormat="1" applyFont="1" applyFill="1" applyAlignment="1">
      <alignment horizontal="left" vertical="center"/>
    </xf>
    <xf numFmtId="0" fontId="0" fillId="6" borderId="56" xfId="0" applyFill="1" applyBorder="1" applyAlignment="1">
      <alignment vertical="center"/>
    </xf>
    <xf numFmtId="0" fontId="0" fillId="0" borderId="58" xfId="0" applyBorder="1" applyAlignment="1">
      <alignment vertical="center"/>
    </xf>
    <xf numFmtId="0" fontId="24" fillId="6" borderId="42" xfId="0" applyFont="1" applyFill="1" applyBorder="1" applyAlignment="1">
      <alignment vertical="center"/>
    </xf>
    <xf numFmtId="4" fontId="51" fillId="0" borderId="57" xfId="0" applyNumberFormat="1" applyFont="1" applyBorder="1" applyAlignment="1">
      <alignment horizontal="center" vertical="center"/>
    </xf>
    <xf numFmtId="49" fontId="35" fillId="0" borderId="6" xfId="0" applyNumberFormat="1" applyFont="1" applyBorder="1" applyAlignment="1">
      <alignment horizontal="center" vertical="center"/>
    </xf>
    <xf numFmtId="49" fontId="24" fillId="0" borderId="6" xfId="0" applyNumberFormat="1" applyFont="1" applyBorder="1" applyAlignment="1">
      <alignment horizontal="center" vertical="center"/>
    </xf>
    <xf numFmtId="0" fontId="74" fillId="0" borderId="59" xfId="0" applyFont="1" applyBorder="1" applyAlignment="1">
      <alignment horizontal="center" vertical="center"/>
    </xf>
    <xf numFmtId="4" fontId="74" fillId="0" borderId="59" xfId="0" quotePrefix="1" applyNumberFormat="1" applyFont="1" applyBorder="1" applyAlignment="1">
      <alignment horizontal="justify" vertical="center" wrapText="1"/>
    </xf>
    <xf numFmtId="4" fontId="74" fillId="0" borderId="6" xfId="0" applyNumberFormat="1" applyFont="1" applyBorder="1" applyAlignment="1">
      <alignment horizontal="right" vertical="center"/>
    </xf>
    <xf numFmtId="4" fontId="74" fillId="0" borderId="6" xfId="0" applyNumberFormat="1" applyFont="1" applyBorder="1" applyAlignment="1">
      <alignment vertical="center"/>
    </xf>
    <xf numFmtId="4" fontId="74" fillId="0" borderId="6" xfId="21" applyNumberFormat="1" applyFont="1" applyBorder="1" applyAlignment="1">
      <alignment horizontal="right" vertical="center"/>
    </xf>
    <xf numFmtId="4" fontId="74" fillId="0" borderId="6" xfId="21" applyNumberFormat="1" applyFont="1" applyBorder="1" applyAlignment="1">
      <alignment vertical="center"/>
    </xf>
    <xf numFmtId="4" fontId="74" fillId="0" borderId="59" xfId="0" quotePrefix="1" applyNumberFormat="1" applyFont="1" applyBorder="1" applyAlignment="1">
      <alignment horizontal="left" vertical="center" wrapText="1"/>
    </xf>
    <xf numFmtId="4" fontId="74" fillId="55" borderId="59" xfId="0" applyNumberFormat="1" applyFont="1" applyFill="1" applyBorder="1" applyAlignment="1">
      <alignment horizontal="right" vertical="center"/>
    </xf>
    <xf numFmtId="4" fontId="74" fillId="0" borderId="0" xfId="0" applyNumberFormat="1" applyFont="1" applyAlignment="1">
      <alignment vertical="center"/>
    </xf>
    <xf numFmtId="0" fontId="0" fillId="0" borderId="44" xfId="0" applyBorder="1" applyAlignment="1">
      <alignment vertical="center"/>
    </xf>
    <xf numFmtId="4" fontId="51" fillId="0" borderId="41" xfId="0" applyNumberFormat="1" applyFont="1" applyBorder="1" applyAlignment="1">
      <alignment horizontal="center" vertical="center"/>
    </xf>
    <xf numFmtId="49" fontId="28" fillId="0" borderId="42" xfId="0" applyNumberFormat="1" applyFont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28" fillId="3" borderId="42" xfId="0" applyFont="1" applyFill="1" applyBorder="1" applyAlignment="1">
      <alignment horizontal="left" vertical="center" wrapText="1"/>
    </xf>
    <xf numFmtId="0" fontId="47" fillId="6" borderId="0" xfId="0" applyFont="1" applyFill="1" applyAlignment="1">
      <alignment vertical="center"/>
    </xf>
    <xf numFmtId="0" fontId="0" fillId="0" borderId="6" xfId="0" applyBorder="1" applyAlignment="1">
      <alignment horizontal="center" vertical="center"/>
    </xf>
    <xf numFmtId="49" fontId="37" fillId="0" borderId="14" xfId="0" applyNumberFormat="1" applyFont="1" applyBorder="1" applyAlignment="1">
      <alignment horizontal="center" vertical="center"/>
    </xf>
    <xf numFmtId="49" fontId="35" fillId="0" borderId="14" xfId="0" applyNumberFormat="1" applyFont="1" applyBorder="1" applyAlignment="1">
      <alignment horizontal="center" vertical="center"/>
    </xf>
    <xf numFmtId="0" fontId="77" fillId="0" borderId="6" xfId="0" applyFont="1" applyBorder="1" applyAlignment="1">
      <alignment horizontal="center" vertical="center"/>
    </xf>
    <xf numFmtId="4" fontId="74" fillId="0" borderId="6" xfId="21" applyNumberFormat="1" applyFont="1" applyFill="1" applyBorder="1" applyAlignment="1">
      <alignment vertical="center"/>
    </xf>
    <xf numFmtId="4" fontId="24" fillId="0" borderId="6" xfId="21" applyNumberFormat="1" applyFont="1" applyFill="1" applyBorder="1" applyAlignment="1" applyProtection="1">
      <alignment horizontal="center" vertical="center"/>
    </xf>
    <xf numFmtId="49" fontId="28" fillId="0" borderId="41" xfId="0" applyNumberFormat="1" applyFont="1" applyBorder="1" applyAlignment="1">
      <alignment horizontal="center" vertical="center"/>
    </xf>
    <xf numFmtId="49" fontId="28" fillId="0" borderId="44" xfId="0" applyNumberFormat="1" applyFont="1" applyBorder="1" applyAlignment="1">
      <alignment horizontal="center" vertical="center"/>
    </xf>
    <xf numFmtId="0" fontId="28" fillId="3" borderId="44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center" vertical="center"/>
    </xf>
    <xf numFmtId="4" fontId="48" fillId="3" borderId="44" xfId="0" applyNumberFormat="1" applyFont="1" applyFill="1" applyBorder="1" applyAlignment="1">
      <alignment vertical="center"/>
    </xf>
    <xf numFmtId="4" fontId="28" fillId="3" borderId="44" xfId="0" applyNumberFormat="1" applyFont="1" applyFill="1" applyBorder="1" applyAlignment="1">
      <alignment horizontal="right" vertical="center"/>
    </xf>
    <xf numFmtId="4" fontId="28" fillId="3" borderId="44" xfId="0" applyNumberFormat="1" applyFont="1" applyFill="1" applyBorder="1" applyAlignment="1">
      <alignment vertical="center"/>
    </xf>
    <xf numFmtId="4" fontId="28" fillId="0" borderId="44" xfId="9" applyNumberFormat="1" applyFont="1" applyBorder="1" applyAlignment="1">
      <alignment vertical="center"/>
    </xf>
    <xf numFmtId="0" fontId="79" fillId="0" borderId="6" xfId="0" applyFont="1" applyBorder="1" applyAlignment="1">
      <alignment horizontal="center" vertical="center"/>
    </xf>
    <xf numFmtId="4" fontId="80" fillId="0" borderId="6" xfId="0" applyNumberFormat="1" applyFont="1" applyBorder="1" applyAlignment="1">
      <alignment horizontal="right" vertical="center"/>
    </xf>
    <xf numFmtId="4" fontId="80" fillId="0" borderId="6" xfId="0" applyNumberFormat="1" applyFont="1" applyBorder="1" applyAlignment="1">
      <alignment vertical="center"/>
    </xf>
    <xf numFmtId="4" fontId="80" fillId="0" borderId="6" xfId="21" applyNumberFormat="1" applyFont="1" applyFill="1" applyBorder="1" applyAlignment="1">
      <alignment vertical="center"/>
    </xf>
    <xf numFmtId="0" fontId="50" fillId="0" borderId="6" xfId="0" applyFont="1" applyBorder="1" applyAlignment="1">
      <alignment horizontal="center" vertical="center"/>
    </xf>
    <xf numFmtId="4" fontId="55" fillId="0" borderId="6" xfId="0" applyNumberFormat="1" applyFont="1" applyBorder="1" applyAlignment="1">
      <alignment horizontal="right" vertical="center"/>
    </xf>
    <xf numFmtId="4" fontId="55" fillId="0" borderId="6" xfId="0" applyNumberFormat="1" applyFont="1" applyBorder="1" applyAlignment="1">
      <alignment vertical="center"/>
    </xf>
    <xf numFmtId="4" fontId="55" fillId="0" borderId="6" xfId="9" applyNumberFormat="1" applyFont="1" applyFill="1" applyBorder="1" applyAlignment="1">
      <alignment vertical="center"/>
    </xf>
    <xf numFmtId="49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" fontId="74" fillId="6" borderId="6" xfId="0" applyNumberFormat="1" applyFont="1" applyFill="1" applyBorder="1" applyAlignment="1">
      <alignment horizontal="right" vertical="center"/>
    </xf>
    <xf numFmtId="4" fontId="74" fillId="6" borderId="6" xfId="0" applyNumberFormat="1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4" fontId="0" fillId="0" borderId="6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 wrapText="1"/>
    </xf>
    <xf numFmtId="0" fontId="74" fillId="6" borderId="6" xfId="0" quotePrefix="1" applyFont="1" applyFill="1" applyBorder="1" applyAlignment="1">
      <alignment horizontal="center" vertical="center"/>
    </xf>
    <xf numFmtId="0" fontId="74" fillId="0" borderId="6" xfId="11" applyFont="1" applyBorder="1" applyAlignment="1">
      <alignment horizontal="center" vertical="center"/>
    </xf>
    <xf numFmtId="4" fontId="35" fillId="0" borderId="6" xfId="21" applyNumberFormat="1" applyFont="1" applyFill="1" applyBorder="1" applyAlignment="1" applyProtection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49" fontId="0" fillId="0" borderId="44" xfId="0" applyNumberFormat="1" applyBorder="1" applyAlignment="1">
      <alignment horizontal="center" vertical="center"/>
    </xf>
    <xf numFmtId="0" fontId="0" fillId="3" borderId="44" xfId="0" applyFill="1" applyBorder="1" applyAlignment="1">
      <alignment horizontal="left" vertical="center" wrapText="1"/>
    </xf>
    <xf numFmtId="0" fontId="0" fillId="3" borderId="44" xfId="0" applyFill="1" applyBorder="1" applyAlignment="1">
      <alignment horizontal="center" vertical="center"/>
    </xf>
    <xf numFmtId="4" fontId="24" fillId="3" borderId="44" xfId="0" applyNumberFormat="1" applyFont="1" applyFill="1" applyBorder="1" applyAlignment="1">
      <alignment vertical="center"/>
    </xf>
    <xf numFmtId="4" fontId="49" fillId="0" borderId="6" xfId="9" applyNumberFormat="1" applyFont="1" applyFill="1" applyBorder="1" applyAlignment="1" applyProtection="1">
      <alignment vertical="center"/>
    </xf>
    <xf numFmtId="4" fontId="74" fillId="0" borderId="6" xfId="9" applyNumberFormat="1" applyFont="1" applyBorder="1" applyAlignment="1">
      <alignment vertical="center"/>
    </xf>
    <xf numFmtId="4" fontId="80" fillId="0" borderId="6" xfId="9" applyNumberFormat="1" applyFont="1" applyFill="1" applyBorder="1" applyAlignment="1">
      <alignment vertical="center"/>
    </xf>
    <xf numFmtId="0" fontId="74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4" fillId="0" borderId="6" xfId="11" applyNumberFormat="1" applyFont="1" applyBorder="1" applyAlignment="1">
      <alignment horizontal="right" vertical="center"/>
    </xf>
    <xf numFmtId="4" fontId="35" fillId="0" borderId="6" xfId="9" applyNumberFormat="1" applyFont="1" applyFill="1" applyBorder="1" applyAlignment="1" applyProtection="1">
      <alignment vertical="center"/>
    </xf>
    <xf numFmtId="4" fontId="80" fillId="0" borderId="6" xfId="0" quotePrefix="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0" fontId="0" fillId="0" borderId="6" xfId="0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171" fontId="0" fillId="0" borderId="6" xfId="21" applyNumberFormat="1" applyFont="1" applyFill="1" applyBorder="1" applyAlignment="1">
      <alignment horizontal="right" vertical="center" wrapText="1"/>
    </xf>
    <xf numFmtId="49" fontId="78" fillId="0" borderId="6" xfId="0" applyNumberFormat="1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4" fontId="74" fillId="0" borderId="6" xfId="1" applyNumberFormat="1" applyFont="1" applyFill="1" applyBorder="1" applyAlignment="1">
      <alignment vertical="center"/>
    </xf>
    <xf numFmtId="0" fontId="0" fillId="0" borderId="14" xfId="68" applyFont="1" applyBorder="1" applyAlignment="1">
      <alignment horizontal="center" vertical="center"/>
    </xf>
    <xf numFmtId="0" fontId="0" fillId="6" borderId="37" xfId="24" applyFont="1" applyFill="1" applyBorder="1" applyAlignment="1">
      <alignment horizontal="justify" vertical="center" wrapText="1"/>
    </xf>
    <xf numFmtId="0" fontId="0" fillId="6" borderId="6" xfId="24" applyFont="1" applyFill="1" applyBorder="1" applyAlignment="1">
      <alignment horizontal="justify" vertical="center" wrapText="1"/>
    </xf>
    <xf numFmtId="49" fontId="28" fillId="0" borderId="70" xfId="0" applyNumberFormat="1" applyFont="1" applyBorder="1" applyAlignment="1">
      <alignment horizontal="center" vertical="center"/>
    </xf>
    <xf numFmtId="0" fontId="74" fillId="0" borderId="66" xfId="0" applyFont="1" applyBorder="1" applyAlignment="1">
      <alignment vertical="center"/>
    </xf>
    <xf numFmtId="0" fontId="74" fillId="0" borderId="70" xfId="0" applyFont="1" applyBorder="1" applyAlignment="1">
      <alignment horizontal="center" vertical="center"/>
    </xf>
    <xf numFmtId="0" fontId="78" fillId="0" borderId="70" xfId="0" applyFont="1" applyBorder="1" applyAlignment="1">
      <alignment horizontal="left"/>
    </xf>
    <xf numFmtId="0" fontId="82" fillId="0" borderId="71" xfId="0" applyFont="1" applyBorder="1" applyAlignment="1">
      <alignment vertical="center"/>
    </xf>
    <xf numFmtId="0" fontId="74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4" fontId="81" fillId="0" borderId="0" xfId="0" applyNumberFormat="1" applyFont="1" applyAlignment="1">
      <alignment vertical="center"/>
    </xf>
    <xf numFmtId="4" fontId="81" fillId="0" borderId="72" xfId="0" applyNumberFormat="1" applyFont="1" applyBorder="1" applyAlignment="1">
      <alignment vertical="center"/>
    </xf>
    <xf numFmtId="0" fontId="74" fillId="0" borderId="71" xfId="0" applyFont="1" applyBorder="1" applyAlignment="1">
      <alignment vertical="center"/>
    </xf>
    <xf numFmtId="4" fontId="74" fillId="0" borderId="72" xfId="0" applyNumberFormat="1" applyFont="1" applyBorder="1" applyAlignment="1">
      <alignment vertical="center"/>
    </xf>
    <xf numFmtId="0" fontId="74" fillId="0" borderId="61" xfId="0" applyFont="1" applyBorder="1" applyAlignment="1">
      <alignment vertical="center"/>
    </xf>
    <xf numFmtId="0" fontId="74" fillId="0" borderId="62" xfId="0" applyFont="1" applyBorder="1" applyAlignment="1">
      <alignment vertical="center"/>
    </xf>
    <xf numFmtId="0" fontId="81" fillId="0" borderId="62" xfId="0" applyFont="1" applyBorder="1" applyAlignment="1">
      <alignment vertical="center"/>
    </xf>
    <xf numFmtId="4" fontId="74" fillId="0" borderId="62" xfId="0" applyNumberFormat="1" applyFont="1" applyBorder="1" applyAlignment="1">
      <alignment vertical="center"/>
    </xf>
    <xf numFmtId="4" fontId="74" fillId="0" borderId="73" xfId="0" applyNumberFormat="1" applyFont="1" applyBorder="1" applyAlignment="1">
      <alignment vertical="center"/>
    </xf>
    <xf numFmtId="0" fontId="49" fillId="0" borderId="44" xfId="0" applyFont="1" applyBorder="1" applyAlignment="1">
      <alignment vertical="center" wrapText="1"/>
    </xf>
    <xf numFmtId="0" fontId="49" fillId="0" borderId="14" xfId="0" applyFont="1" applyBorder="1" applyAlignment="1">
      <alignment vertical="center" wrapText="1"/>
    </xf>
    <xf numFmtId="0" fontId="24" fillId="0" borderId="44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4" fontId="74" fillId="0" borderId="6" xfId="20" applyNumberFormat="1" applyFont="1" applyFill="1" applyBorder="1" applyAlignment="1">
      <alignment vertical="center"/>
    </xf>
    <xf numFmtId="0" fontId="35" fillId="56" borderId="6" xfId="0" applyFont="1" applyFill="1" applyBorder="1" applyAlignment="1">
      <alignment horizontal="left" vertical="center"/>
    </xf>
    <xf numFmtId="2" fontId="0" fillId="0" borderId="6" xfId="0" applyNumberFormat="1" applyBorder="1" applyAlignment="1">
      <alignment vertical="center"/>
    </xf>
    <xf numFmtId="2" fontId="74" fillId="0" borderId="6" xfId="0" applyNumberFormat="1" applyFont="1" applyBorder="1" applyAlignment="1">
      <alignment vertical="center"/>
    </xf>
    <xf numFmtId="0" fontId="74" fillId="6" borderId="6" xfId="15" applyFont="1" applyFill="1" applyBorder="1" applyAlignment="1">
      <alignment horizontal="center" vertical="center"/>
    </xf>
    <xf numFmtId="0" fontId="8" fillId="6" borderId="14" xfId="24" applyFill="1" applyBorder="1" applyAlignment="1">
      <alignment horizontal="center" vertical="center"/>
    </xf>
    <xf numFmtId="0" fontId="74" fillId="0" borderId="6" xfId="15" applyFont="1" applyBorder="1" applyAlignment="1">
      <alignment horizontal="center" vertical="center"/>
    </xf>
    <xf numFmtId="2" fontId="0" fillId="0" borderId="6" xfId="23" applyNumberFormat="1" applyFont="1" applyBorder="1" applyAlignment="1">
      <alignment horizontal="right" vertical="center"/>
    </xf>
    <xf numFmtId="0" fontId="74" fillId="6" borderId="6" xfId="24" applyFont="1" applyFill="1" applyBorder="1" applyAlignment="1">
      <alignment vertical="center" wrapText="1"/>
    </xf>
    <xf numFmtId="0" fontId="74" fillId="6" borderId="6" xfId="24" applyFont="1" applyFill="1" applyBorder="1" applyAlignment="1">
      <alignment horizontal="justify" vertical="center" wrapText="1"/>
    </xf>
    <xf numFmtId="0" fontId="0" fillId="6" borderId="6" xfId="24" applyFont="1" applyFill="1" applyBorder="1" applyAlignment="1">
      <alignment horizontal="center" vertical="center"/>
    </xf>
    <xf numFmtId="2" fontId="0" fillId="0" borderId="6" xfId="24" applyNumberFormat="1" applyFont="1" applyBorder="1" applyAlignment="1">
      <alignment horizontal="right" vertical="center"/>
    </xf>
    <xf numFmtId="0" fontId="83" fillId="0" borderId="6" xfId="24" applyFont="1" applyBorder="1" applyAlignment="1">
      <alignment horizontal="center" vertical="center"/>
    </xf>
    <xf numFmtId="0" fontId="35" fillId="56" borderId="37" xfId="0" applyFont="1" applyFill="1" applyBorder="1" applyAlignment="1">
      <alignment horizontal="left" vertical="center"/>
    </xf>
    <xf numFmtId="4" fontId="8" fillId="0" borderId="6" xfId="24" applyNumberFormat="1" applyBorder="1" applyAlignment="1">
      <alignment horizontal="right" vertical="center"/>
    </xf>
    <xf numFmtId="0" fontId="8" fillId="0" borderId="6" xfId="24" applyBorder="1" applyAlignment="1">
      <alignment horizontal="center" vertical="center"/>
    </xf>
    <xf numFmtId="0" fontId="74" fillId="6" borderId="41" xfId="24" applyFont="1" applyFill="1" applyBorder="1" applyAlignment="1">
      <alignment horizontal="center" vertical="center" wrapText="1"/>
    </xf>
    <xf numFmtId="4" fontId="24" fillId="0" borderId="44" xfId="0" applyNumberFormat="1" applyFont="1" applyBorder="1" applyAlignment="1">
      <alignment vertical="center" wrapText="1"/>
    </xf>
    <xf numFmtId="49" fontId="24" fillId="0" borderId="41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82" fillId="0" borderId="0" xfId="0" applyFont="1" applyAlignment="1">
      <alignment vertical="center"/>
    </xf>
    <xf numFmtId="0" fontId="84" fillId="57" borderId="59" xfId="13" applyFont="1" applyFill="1" applyBorder="1" applyAlignment="1">
      <alignment horizontal="center" vertical="center"/>
    </xf>
    <xf numFmtId="0" fontId="84" fillId="0" borderId="59" xfId="13" applyFont="1" applyBorder="1" applyAlignment="1">
      <alignment horizontal="center" vertical="center"/>
    </xf>
    <xf numFmtId="0" fontId="85" fillId="57" borderId="59" xfId="13" quotePrefix="1" applyFont="1" applyFill="1" applyBorder="1" applyAlignment="1">
      <alignment vertical="center" wrapText="1"/>
    </xf>
    <xf numFmtId="0" fontId="74" fillId="57" borderId="59" xfId="13" applyFont="1" applyFill="1" applyBorder="1" applyAlignment="1">
      <alignment horizontal="center" vertical="center"/>
    </xf>
    <xf numFmtId="4" fontId="74" fillId="55" borderId="59" xfId="13" applyNumberFormat="1" applyFont="1" applyFill="1" applyBorder="1" applyAlignment="1">
      <alignment horizontal="right" vertical="center"/>
    </xf>
    <xf numFmtId="4" fontId="74" fillId="0" borderId="59" xfId="0" applyNumberFormat="1" applyFont="1" applyBorder="1" applyAlignment="1">
      <alignment horizontal="right" vertical="center"/>
    </xf>
    <xf numFmtId="0" fontId="74" fillId="0" borderId="0" xfId="0" applyFont="1" applyAlignment="1">
      <alignment horizontal="right" vertical="center"/>
    </xf>
    <xf numFmtId="0" fontId="86" fillId="0" borderId="0" xfId="0" applyFont="1" applyAlignment="1">
      <alignment vertical="center"/>
    </xf>
    <xf numFmtId="0" fontId="0" fillId="0" borderId="6" xfId="23" applyFont="1" applyBorder="1" applyAlignment="1">
      <alignment horizontal="center" vertical="center"/>
    </xf>
    <xf numFmtId="0" fontId="0" fillId="0" borderId="6" xfId="23" applyFont="1" applyBorder="1" applyAlignment="1">
      <alignment horizontal="left" vertical="center" wrapText="1"/>
    </xf>
    <xf numFmtId="4" fontId="0" fillId="0" borderId="6" xfId="23" applyNumberFormat="1" applyFont="1" applyBorder="1" applyAlignment="1">
      <alignment horizontal="right" vertical="center"/>
    </xf>
    <xf numFmtId="0" fontId="0" fillId="0" borderId="6" xfId="23" applyFont="1" applyBorder="1" applyAlignment="1">
      <alignment horizontal="center" vertical="center" wrapText="1"/>
    </xf>
    <xf numFmtId="0" fontId="0" fillId="0" borderId="6" xfId="24" applyFont="1" applyBorder="1" applyAlignment="1">
      <alignment horizontal="left" vertical="center" wrapText="1"/>
    </xf>
    <xf numFmtId="4" fontId="0" fillId="0" borderId="6" xfId="23" applyNumberFormat="1" applyFont="1" applyBorder="1" applyAlignment="1">
      <alignment horizontal="right" vertical="center" wrapText="1"/>
    </xf>
    <xf numFmtId="0" fontId="0" fillId="0" borderId="32" xfId="23" applyFont="1" applyBorder="1" applyAlignment="1">
      <alignment horizontal="center" vertical="center"/>
    </xf>
    <xf numFmtId="0" fontId="0" fillId="0" borderId="6" xfId="23" applyFont="1" applyBorder="1" applyAlignment="1">
      <alignment vertical="center" wrapText="1"/>
    </xf>
    <xf numFmtId="4" fontId="0" fillId="0" borderId="6" xfId="24" applyNumberFormat="1" applyFont="1" applyBorder="1" applyAlignment="1">
      <alignment horizontal="right" vertical="center"/>
    </xf>
    <xf numFmtId="0" fontId="0" fillId="0" borderId="37" xfId="23" applyFont="1" applyBorder="1" applyAlignment="1">
      <alignment vertical="center" wrapText="1"/>
    </xf>
    <xf numFmtId="4" fontId="0" fillId="0" borderId="37" xfId="24" applyNumberFormat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7" xfId="23" applyFont="1" applyBorder="1" applyAlignment="1">
      <alignment horizontal="left" vertical="center" wrapText="1"/>
    </xf>
    <xf numFmtId="0" fontId="0" fillId="0" borderId="37" xfId="23" applyFont="1" applyBorder="1" applyAlignment="1">
      <alignment horizontal="center" vertical="center" wrapText="1"/>
    </xf>
    <xf numFmtId="0" fontId="0" fillId="0" borderId="14" xfId="23" applyFont="1" applyBorder="1" applyAlignment="1">
      <alignment horizontal="left" vertical="center" wrapText="1"/>
    </xf>
    <xf numFmtId="49" fontId="0" fillId="0" borderId="6" xfId="23" applyNumberFormat="1" applyFont="1" applyBorder="1" applyAlignment="1">
      <alignment horizontal="center" vertical="center"/>
    </xf>
    <xf numFmtId="49" fontId="0" fillId="0" borderId="6" xfId="23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49" fontId="0" fillId="0" borderId="37" xfId="23" applyNumberFormat="1" applyFont="1" applyBorder="1" applyAlignment="1">
      <alignment horizontal="center" vertical="center"/>
    </xf>
    <xf numFmtId="49" fontId="84" fillId="0" borderId="59" xfId="13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center" vertical="center"/>
    </xf>
    <xf numFmtId="0" fontId="81" fillId="0" borderId="6" xfId="0" applyFont="1" applyBorder="1" applyAlignment="1">
      <alignment horizontal="center" vertical="center"/>
    </xf>
    <xf numFmtId="0" fontId="81" fillId="0" borderId="6" xfId="0" applyFont="1" applyBorder="1" applyAlignment="1">
      <alignment vertical="center" wrapText="1"/>
    </xf>
    <xf numFmtId="4" fontId="0" fillId="0" borderId="6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vertical="center" wrapText="1"/>
    </xf>
    <xf numFmtId="0" fontId="81" fillId="0" borderId="6" xfId="0" applyFont="1" applyBorder="1" applyAlignment="1">
      <alignment horizontal="center"/>
    </xf>
    <xf numFmtId="0" fontId="81" fillId="0" borderId="6" xfId="0" applyFont="1" applyBorder="1" applyAlignment="1">
      <alignment horizontal="left" vertical="center" wrapText="1"/>
    </xf>
    <xf numFmtId="0" fontId="88" fillId="0" borderId="0" xfId="0" applyFont="1" applyAlignment="1">
      <alignment horizontal="center" vertical="center"/>
    </xf>
    <xf numFmtId="0" fontId="88" fillId="0" borderId="6" xfId="0" applyFont="1" applyBorder="1" applyAlignment="1">
      <alignment horizontal="center" vertical="center"/>
    </xf>
    <xf numFmtId="0" fontId="0" fillId="6" borderId="6" xfId="0" quotePrefix="1" applyFill="1" applyBorder="1" applyAlignment="1">
      <alignment horizontal="center" vertical="center"/>
    </xf>
    <xf numFmtId="4" fontId="24" fillId="58" borderId="6" xfId="0" applyNumberFormat="1" applyFont="1" applyFill="1" applyBorder="1" applyAlignment="1">
      <alignment horizontal="center" vertical="center" wrapText="1"/>
    </xf>
    <xf numFmtId="4" fontId="24" fillId="58" borderId="60" xfId="0" applyNumberFormat="1" applyFont="1" applyFill="1" applyBorder="1" applyAlignment="1">
      <alignment horizontal="center" vertical="center" wrapText="1"/>
    </xf>
    <xf numFmtId="10" fontId="53" fillId="56" borderId="14" xfId="0" applyNumberFormat="1" applyFont="1" applyFill="1" applyBorder="1" applyAlignment="1">
      <alignment horizontal="center" vertical="center"/>
    </xf>
    <xf numFmtId="4" fontId="24" fillId="59" borderId="6" xfId="21" applyNumberFormat="1" applyFont="1" applyFill="1" applyBorder="1" applyAlignment="1" applyProtection="1">
      <alignment horizontal="right" vertical="center"/>
    </xf>
    <xf numFmtId="4" fontId="24" fillId="56" borderId="6" xfId="21" applyNumberFormat="1" applyFont="1" applyFill="1" applyBorder="1" applyAlignment="1" applyProtection="1">
      <alignment horizontal="right" vertical="center"/>
    </xf>
    <xf numFmtId="0" fontId="74" fillId="56" borderId="65" xfId="0" applyFont="1" applyFill="1" applyBorder="1" applyAlignment="1">
      <alignment horizontal="center" vertical="center"/>
    </xf>
    <xf numFmtId="173" fontId="74" fillId="56" borderId="63" xfId="0" applyNumberFormat="1" applyFont="1" applyFill="1" applyBorder="1" applyAlignment="1">
      <alignment horizontal="center" vertical="center" wrapText="1"/>
    </xf>
    <xf numFmtId="0" fontId="78" fillId="56" borderId="63" xfId="0" applyFont="1" applyFill="1" applyBorder="1" applyAlignment="1">
      <alignment horizontal="right" vertical="center" wrapText="1"/>
    </xf>
    <xf numFmtId="0" fontId="74" fillId="56" borderId="63" xfId="0" applyFont="1" applyFill="1" applyBorder="1" applyAlignment="1">
      <alignment horizontal="center" vertical="center"/>
    </xf>
    <xf numFmtId="4" fontId="78" fillId="56" borderId="64" xfId="0" applyNumberFormat="1" applyFont="1" applyFill="1" applyBorder="1" applyAlignment="1">
      <alignment vertical="center"/>
    </xf>
    <xf numFmtId="0" fontId="84" fillId="0" borderId="74" xfId="13" applyFont="1" applyBorder="1" applyAlignment="1">
      <alignment horizontal="center" vertical="center"/>
    </xf>
    <xf numFmtId="0" fontId="85" fillId="57" borderId="74" xfId="13" quotePrefix="1" applyFont="1" applyFill="1" applyBorder="1" applyAlignment="1">
      <alignment vertical="center" wrapText="1"/>
    </xf>
    <xf numFmtId="0" fontId="85" fillId="57" borderId="75" xfId="13" quotePrefix="1" applyFont="1" applyFill="1" applyBorder="1" applyAlignment="1">
      <alignment vertical="center" wrapText="1"/>
    </xf>
    <xf numFmtId="0" fontId="8" fillId="0" borderId="6" xfId="24" applyFont="1" applyBorder="1" applyAlignment="1">
      <alignment horizontal="center" vertical="center"/>
    </xf>
    <xf numFmtId="0" fontId="81" fillId="0" borderId="6" xfId="27" applyFont="1" applyBorder="1" applyAlignment="1">
      <alignment horizontal="center" vertical="center"/>
    </xf>
    <xf numFmtId="0" fontId="81" fillId="0" borderId="6" xfId="27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4" fillId="57" borderId="0" xfId="13" applyFont="1" applyFill="1" applyBorder="1" applyAlignment="1">
      <alignment horizontal="center" vertical="center"/>
    </xf>
    <xf numFmtId="0" fontId="81" fillId="0" borderId="44" xfId="27" applyFont="1" applyBorder="1" applyAlignment="1">
      <alignment horizontal="center" vertical="center"/>
    </xf>
    <xf numFmtId="0" fontId="78" fillId="0" borderId="75" xfId="13" applyFont="1" applyBorder="1" applyAlignment="1">
      <alignment horizontal="center" vertical="center"/>
    </xf>
    <xf numFmtId="0" fontId="84" fillId="57" borderId="65" xfId="13" applyFont="1" applyFill="1" applyBorder="1" applyAlignment="1">
      <alignment horizontal="center" vertical="center"/>
    </xf>
    <xf numFmtId="0" fontId="78" fillId="0" borderId="6" xfId="13" applyFont="1" applyBorder="1" applyAlignment="1">
      <alignment horizontal="center" vertical="center"/>
    </xf>
    <xf numFmtId="0" fontId="89" fillId="57" borderId="6" xfId="13" quotePrefix="1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87" fillId="0" borderId="6" xfId="27" applyFont="1" applyBorder="1" applyAlignment="1">
      <alignment horizontal="left" vertical="center" wrapText="1"/>
    </xf>
    <xf numFmtId="0" fontId="8" fillId="0" borderId="6" xfId="24" applyFont="1" applyBorder="1" applyAlignment="1">
      <alignment vertical="center"/>
    </xf>
    <xf numFmtId="0" fontId="74" fillId="0" borderId="41" xfId="0" applyFont="1" applyBorder="1" applyAlignment="1">
      <alignment horizontal="center" vertical="center"/>
    </xf>
    <xf numFmtId="0" fontId="74" fillId="57" borderId="66" xfId="13" applyFont="1" applyFill="1" applyBorder="1" applyAlignment="1">
      <alignment horizontal="center" vertical="center"/>
    </xf>
    <xf numFmtId="0" fontId="8" fillId="0" borderId="41" xfId="24" applyFont="1" applyBorder="1" applyAlignment="1">
      <alignment horizontal="center" vertical="center"/>
    </xf>
    <xf numFmtId="0" fontId="81" fillId="0" borderId="41" xfId="27" applyFont="1" applyBorder="1" applyAlignment="1">
      <alignment horizontal="center" vertical="center"/>
    </xf>
    <xf numFmtId="0" fontId="74" fillId="57" borderId="71" xfId="13" applyFont="1" applyFill="1" applyBorder="1" applyAlignment="1">
      <alignment horizontal="center" vertical="center"/>
    </xf>
    <xf numFmtId="0" fontId="74" fillId="57" borderId="41" xfId="13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4" fontId="74" fillId="55" borderId="74" xfId="13" applyNumberFormat="1" applyFont="1" applyFill="1" applyBorder="1" applyAlignment="1">
      <alignment horizontal="right" vertical="center"/>
    </xf>
    <xf numFmtId="4" fontId="74" fillId="55" borderId="6" xfId="13" applyNumberFormat="1" applyFont="1" applyFill="1" applyBorder="1" applyAlignment="1">
      <alignment horizontal="right" vertical="center"/>
    </xf>
    <xf numFmtId="4" fontId="81" fillId="0" borderId="6" xfId="27" applyNumberFormat="1" applyFont="1" applyBorder="1" applyAlignment="1">
      <alignment horizontal="right" vertical="center"/>
    </xf>
    <xf numFmtId="4" fontId="74" fillId="0" borderId="14" xfId="21" applyNumberFormat="1" applyFont="1" applyBorder="1" applyAlignment="1">
      <alignment horizontal="right" vertical="center"/>
    </xf>
    <xf numFmtId="4" fontId="74" fillId="55" borderId="64" xfId="0" applyNumberFormat="1" applyFont="1" applyFill="1" applyBorder="1" applyAlignment="1">
      <alignment horizontal="right" vertical="center"/>
    </xf>
    <xf numFmtId="0" fontId="74" fillId="0" borderId="6" xfId="110" applyFont="1" applyBorder="1" applyAlignment="1">
      <alignment horizontal="center" vertical="center"/>
    </xf>
    <xf numFmtId="2" fontId="74" fillId="0" borderId="6" xfId="110" applyNumberFormat="1" applyFont="1" applyBorder="1" applyAlignment="1">
      <alignment horizontal="left" vertical="center" wrapText="1"/>
    </xf>
    <xf numFmtId="4" fontId="8" fillId="0" borderId="6" xfId="24" applyNumberFormat="1" applyFont="1" applyBorder="1" applyAlignment="1">
      <alignment horizontal="right" vertical="center" wrapText="1"/>
    </xf>
    <xf numFmtId="4" fontId="74" fillId="0" borderId="6" xfId="110" applyNumberFormat="1" applyFont="1" applyBorder="1" applyAlignment="1">
      <alignment horizontal="right" vertical="center"/>
    </xf>
    <xf numFmtId="0" fontId="8" fillId="0" borderId="6" xfId="24" applyFont="1" applyBorder="1" applyAlignment="1">
      <alignment horizontal="left" vertical="center" wrapText="1"/>
    </xf>
    <xf numFmtId="0" fontId="74" fillId="0" borderId="6" xfId="110" applyFont="1" applyBorder="1" applyAlignment="1">
      <alignment vertical="center" wrapText="1"/>
    </xf>
    <xf numFmtId="0" fontId="74" fillId="0" borderId="6" xfId="23" applyFont="1" applyBorder="1" applyAlignment="1">
      <alignment horizontal="center" vertical="center"/>
    </xf>
    <xf numFmtId="0" fontId="74" fillId="0" borderId="6" xfId="110" applyFont="1" applyBorder="1" applyAlignment="1">
      <alignment horizontal="left" vertical="center" wrapText="1"/>
    </xf>
    <xf numFmtId="4" fontId="1" fillId="0" borderId="6" xfId="110" applyNumberFormat="1" applyBorder="1" applyAlignment="1">
      <alignment horizontal="right" vertical="center"/>
    </xf>
    <xf numFmtId="4" fontId="0" fillId="0" borderId="6" xfId="21" applyNumberFormat="1" applyFont="1" applyFill="1" applyBorder="1" applyAlignment="1">
      <alignment horizontal="right" vertical="center"/>
    </xf>
    <xf numFmtId="0" fontId="74" fillId="0" borderId="14" xfId="110" applyFont="1" applyBorder="1" applyAlignment="1">
      <alignment horizontal="center" vertical="center"/>
    </xf>
    <xf numFmtId="4" fontId="8" fillId="0" borderId="6" xfId="24" applyNumberFormat="1" applyFont="1" applyBorder="1" applyAlignment="1">
      <alignment horizontal="right" vertical="center"/>
    </xf>
    <xf numFmtId="2" fontId="1" fillId="0" borderId="6" xfId="110" applyNumberFormat="1" applyBorder="1" applyAlignment="1">
      <alignment horizontal="center" vertical="center"/>
    </xf>
    <xf numFmtId="0" fontId="1" fillId="0" borderId="6" xfId="110" applyBorder="1" applyAlignment="1">
      <alignment horizontal="center" vertical="center"/>
    </xf>
    <xf numFmtId="0" fontId="1" fillId="0" borderId="6" xfId="110" applyFont="1" applyBorder="1" applyAlignment="1">
      <alignment horizontal="center" vertical="center"/>
    </xf>
    <xf numFmtId="0" fontId="74" fillId="0" borderId="6" xfId="23" applyFont="1" applyBorder="1" applyAlignment="1">
      <alignment vertical="center" wrapText="1"/>
    </xf>
    <xf numFmtId="4" fontId="0" fillId="0" borderId="6" xfId="21" applyNumberFormat="1" applyFont="1" applyFill="1" applyBorder="1" applyAlignment="1">
      <alignment horizontal="right" vertical="center" wrapText="1"/>
    </xf>
    <xf numFmtId="0" fontId="74" fillId="0" borderId="41" xfId="110" applyFont="1" applyBorder="1" applyAlignment="1">
      <alignment horizontal="center" vertical="center"/>
    </xf>
    <xf numFmtId="0" fontId="8" fillId="0" borderId="6" xfId="24" applyFont="1" applyBorder="1" applyAlignment="1">
      <alignment horizontal="center" vertical="center" wrapText="1"/>
    </xf>
    <xf numFmtId="4" fontId="74" fillId="0" borderId="6" xfId="23" applyNumberFormat="1" applyFont="1" applyBorder="1" applyAlignment="1">
      <alignment horizontal="right" vertical="center"/>
    </xf>
    <xf numFmtId="0" fontId="44" fillId="23" borderId="40" xfId="0" applyFont="1" applyFill="1" applyBorder="1" applyAlignment="1">
      <alignment horizontal="center" vertical="center" wrapText="1"/>
    </xf>
    <xf numFmtId="0" fontId="44" fillId="23" borderId="14" xfId="0" applyFont="1" applyFill="1" applyBorder="1" applyAlignment="1">
      <alignment horizontal="center" vertical="center" wrapText="1"/>
    </xf>
    <xf numFmtId="0" fontId="34" fillId="22" borderId="10" xfId="0" applyFont="1" applyFill="1" applyBorder="1"/>
    <xf numFmtId="0" fontId="34" fillId="22" borderId="36" xfId="0" applyFont="1" applyFill="1" applyBorder="1"/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28" fillId="6" borderId="37" xfId="0" applyNumberFormat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35" fillId="17" borderId="38" xfId="0" applyFont="1" applyFill="1" applyBorder="1" applyAlignment="1">
      <alignment horizontal="center" vertical="center"/>
    </xf>
    <xf numFmtId="0" fontId="35" fillId="17" borderId="39" xfId="0" applyFont="1" applyFill="1" applyBorder="1" applyAlignment="1">
      <alignment horizontal="center" vertical="center"/>
    </xf>
    <xf numFmtId="0" fontId="24" fillId="56" borderId="41" xfId="0" applyFont="1" applyFill="1" applyBorder="1" applyAlignment="1">
      <alignment horizontal="left" vertical="center" wrapText="1"/>
    </xf>
    <xf numFmtId="0" fontId="24" fillId="56" borderId="44" xfId="0" applyFont="1" applyFill="1" applyBorder="1" applyAlignment="1">
      <alignment horizontal="left" vertical="center" wrapText="1"/>
    </xf>
    <xf numFmtId="0" fontId="78" fillId="56" borderId="68" xfId="0" applyFont="1" applyFill="1" applyBorder="1" applyAlignment="1">
      <alignment horizontal="center" vertical="center" wrapText="1"/>
    </xf>
    <xf numFmtId="0" fontId="0" fillId="56" borderId="69" xfId="0" applyFill="1" applyBorder="1"/>
    <xf numFmtId="0" fontId="13" fillId="0" borderId="57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5" fillId="0" borderId="57" xfId="0" applyFont="1" applyBorder="1" applyAlignment="1">
      <alignment horizontal="center" vertical="center"/>
    </xf>
    <xf numFmtId="4" fontId="46" fillId="0" borderId="0" xfId="0" applyNumberFormat="1" applyFont="1" applyAlignment="1">
      <alignment horizontal="center" vertical="center" wrapText="1"/>
    </xf>
    <xf numFmtId="4" fontId="46" fillId="0" borderId="57" xfId="0" applyNumberFormat="1" applyFont="1" applyBorder="1" applyAlignment="1">
      <alignment horizontal="center" vertical="center" wrapText="1"/>
    </xf>
    <xf numFmtId="4" fontId="45" fillId="0" borderId="0" xfId="0" applyNumberFormat="1" applyFont="1" applyAlignment="1">
      <alignment horizontal="center" vertical="center"/>
    </xf>
    <xf numFmtId="0" fontId="24" fillId="58" borderId="6" xfId="0" applyFont="1" applyFill="1" applyBorder="1" applyAlignment="1">
      <alignment horizontal="center" vertical="center"/>
    </xf>
    <xf numFmtId="4" fontId="24" fillId="58" borderId="6" xfId="0" applyNumberFormat="1" applyFont="1" applyFill="1" applyBorder="1" applyAlignment="1">
      <alignment horizontal="center" vertical="center"/>
    </xf>
    <xf numFmtId="4" fontId="78" fillId="56" borderId="63" xfId="0" applyNumberFormat="1" applyFont="1" applyFill="1" applyBorder="1" applyAlignment="1">
      <alignment horizontal="center" vertical="center"/>
    </xf>
    <xf numFmtId="4" fontId="74" fillId="0" borderId="70" xfId="0" applyNumberFormat="1" applyFont="1" applyBorder="1" applyAlignment="1">
      <alignment horizontal="center" vertical="center"/>
    </xf>
    <xf numFmtId="0" fontId="8" fillId="0" borderId="70" xfId="0" applyFont="1" applyBorder="1"/>
    <xf numFmtId="0" fontId="8" fillId="0" borderId="67" xfId="0" applyFont="1" applyBorder="1"/>
    <xf numFmtId="4" fontId="24" fillId="3" borderId="41" xfId="0" applyNumberFormat="1" applyFont="1" applyFill="1" applyBorder="1" applyAlignment="1">
      <alignment horizontal="center" vertical="center"/>
    </xf>
    <xf numFmtId="4" fontId="24" fillId="3" borderId="44" xfId="0" applyNumberFormat="1" applyFont="1" applyFill="1" applyBorder="1" applyAlignment="1">
      <alignment horizontal="center" vertical="center"/>
    </xf>
    <xf numFmtId="0" fontId="78" fillId="56" borderId="7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14">
    <cellStyle name="20% - Ênfase1" xfId="45" builtinId="30" customBuiltin="1"/>
    <cellStyle name="20% - Ênfase1 2" xfId="71"/>
    <cellStyle name="20% - Ênfase1 3" xfId="92"/>
    <cellStyle name="20% - Ênfase2" xfId="49" builtinId="34" customBuiltin="1"/>
    <cellStyle name="20% - Ênfase2 2" xfId="72"/>
    <cellStyle name="20% - Ênfase2 3" xfId="95"/>
    <cellStyle name="20% - Ênfase3" xfId="53" builtinId="38" customBuiltin="1"/>
    <cellStyle name="20% - Ênfase3 2" xfId="73"/>
    <cellStyle name="20% - Ênfase3 3" xfId="98"/>
    <cellStyle name="20% - Ênfase4" xfId="57" builtinId="42" customBuiltin="1"/>
    <cellStyle name="20% - Ênfase4 2" xfId="74"/>
    <cellStyle name="20% - Ênfase4 3" xfId="101"/>
    <cellStyle name="20% - Ênfase5" xfId="61" builtinId="46" customBuiltin="1"/>
    <cellStyle name="20% - Ênfase5 2" xfId="75"/>
    <cellStyle name="20% - Ênfase5 3" xfId="104"/>
    <cellStyle name="20% - Ênfase6" xfId="65" builtinId="50" customBuiltin="1"/>
    <cellStyle name="20% - Ênfase6 2" xfId="76"/>
    <cellStyle name="20% - Ênfase6 3" xfId="107"/>
    <cellStyle name="40% - Ênfase1" xfId="46" builtinId="31" customBuiltin="1"/>
    <cellStyle name="40% - Ênfase1 2" xfId="77"/>
    <cellStyle name="40% - Ênfase1 3" xfId="93"/>
    <cellStyle name="40% - Ênfase2" xfId="50" builtinId="35" customBuiltin="1"/>
    <cellStyle name="40% - Ênfase2 2" xfId="78"/>
    <cellStyle name="40% - Ênfase2 3" xfId="96"/>
    <cellStyle name="40% - Ênfase3" xfId="54" builtinId="39" customBuiltin="1"/>
    <cellStyle name="40% - Ênfase3 2" xfId="79"/>
    <cellStyle name="40% - Ênfase3 3" xfId="99"/>
    <cellStyle name="40% - Ênfase4" xfId="58" builtinId="43" customBuiltin="1"/>
    <cellStyle name="40% - Ênfase4 2" xfId="80"/>
    <cellStyle name="40% - Ênfase4 3" xfId="102"/>
    <cellStyle name="40% - Ênfase5" xfId="62" builtinId="47" customBuiltin="1"/>
    <cellStyle name="40% - Ênfase5 2" xfId="81"/>
    <cellStyle name="40% - Ênfase5 3" xfId="105"/>
    <cellStyle name="40% - Ênfase6" xfId="66" builtinId="51" customBuiltin="1"/>
    <cellStyle name="40% - Ênfase6 2" xfId="82"/>
    <cellStyle name="40% - Ênfase6 3" xfId="108"/>
    <cellStyle name="60% - Ênfase1" xfId="47" builtinId="32" customBuiltin="1"/>
    <cellStyle name="60% - Ênfase1 2" xfId="83"/>
    <cellStyle name="60% - Ênfase1 3" xfId="94"/>
    <cellStyle name="60% - Ênfase2" xfId="51" builtinId="36" customBuiltin="1"/>
    <cellStyle name="60% - Ênfase2 2" xfId="84"/>
    <cellStyle name="60% - Ênfase2 3" xfId="97"/>
    <cellStyle name="60% - Ênfase3" xfId="55" builtinId="40" customBuiltin="1"/>
    <cellStyle name="60% - Ênfase3 2" xfId="85"/>
    <cellStyle name="60% - Ênfase3 3" xfId="100"/>
    <cellStyle name="60% - Ênfase4" xfId="59" builtinId="44" customBuiltin="1"/>
    <cellStyle name="60% - Ênfase4 2" xfId="86"/>
    <cellStyle name="60% - Ênfase4 3" xfId="103"/>
    <cellStyle name="60% - Ênfase5" xfId="63" builtinId="48" customBuiltin="1"/>
    <cellStyle name="60% - Ênfase5 2" xfId="87"/>
    <cellStyle name="60% - Ênfase5 3" xfId="106"/>
    <cellStyle name="60% - Ênfase6" xfId="67" builtinId="52" customBuiltin="1"/>
    <cellStyle name="60% - Ênfase6 2" xfId="88"/>
    <cellStyle name="60% - Ênfase6 3" xfId="109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Incorreto" xfId="34" builtinId="27" customBuiltin="1"/>
    <cellStyle name="Moeda" xfId="1" builtinId="4"/>
    <cellStyle name="Moeda 2" xfId="2"/>
    <cellStyle name="Moeda 2 2" xfId="113"/>
    <cellStyle name="Moeda 3" xfId="12"/>
    <cellStyle name="Moeda 4" xfId="20"/>
    <cellStyle name="Neutra" xfId="35" builtinId="28" customBuiltin="1"/>
    <cellStyle name="Normal" xfId="0" builtinId="0"/>
    <cellStyle name="Normal 10" xfId="3"/>
    <cellStyle name="Normal 2" xfId="4"/>
    <cellStyle name="Normal 2 2" xfId="5"/>
    <cellStyle name="Normal 2 2 2" xfId="24"/>
    <cellStyle name="Normal 2 3" xfId="18"/>
    <cellStyle name="Normal 3" xfId="11"/>
    <cellStyle name="Normal 3 2" xfId="6"/>
    <cellStyle name="Normal 3 2 2" xfId="14"/>
    <cellStyle name="Normal 3 2 2 2" xfId="26"/>
    <cellStyle name="Normal 3 2 3" xfId="19"/>
    <cellStyle name="Normal 3 2 3 2" xfId="25"/>
    <cellStyle name="Normal 3 2 4" xfId="23"/>
    <cellStyle name="Normal 3 2 5" xfId="110"/>
    <cellStyle name="Normal 3 3" xfId="15"/>
    <cellStyle name="Normal 3 4" xfId="22"/>
    <cellStyle name="Normal 4" xfId="13"/>
    <cellStyle name="Normal 4 2" xfId="112"/>
    <cellStyle name="Normal 5" xfId="17"/>
    <cellStyle name="Normal 6" xfId="27"/>
    <cellStyle name="Normal 7" xfId="68"/>
    <cellStyle name="Normal 8" xfId="70"/>
    <cellStyle name="Normal 9" xfId="90"/>
    <cellStyle name="Nota 2" xfId="69"/>
    <cellStyle name="Nota 3" xfId="89"/>
    <cellStyle name="Nota 4" xfId="91"/>
    <cellStyle name="Porcentagem" xfId="7" builtinId="5"/>
    <cellStyle name="Porcentagem 2" xfId="8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/>
    <cellStyle name="Vírgula 2 2" xfId="16"/>
    <cellStyle name="Vírgula 2 3" xfId="111"/>
    <cellStyle name="Vírgula 3" xfId="21"/>
  </cellStyles>
  <dxfs count="12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2049780</xdr:colOff>
      <xdr:row>1</xdr:row>
      <xdr:rowOff>121920</xdr:rowOff>
    </xdr:from>
    <xdr:to>
      <xdr:col>5</xdr:col>
      <xdr:colOff>474345</xdr:colOff>
      <xdr:row>1</xdr:row>
      <xdr:rowOff>1005841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7660" y="121920"/>
          <a:ext cx="3714750" cy="8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466" t="s">
        <v>330</v>
      </c>
      <c r="D2" s="466"/>
      <c r="E2" s="466"/>
      <c r="F2" s="466"/>
      <c r="G2" s="466"/>
      <c r="H2" s="466"/>
      <c r="I2" s="467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468"/>
      <c r="D4" s="468"/>
      <c r="E4" s="468"/>
      <c r="F4" s="468"/>
      <c r="G4" s="468"/>
      <c r="H4" s="468"/>
      <c r="I4" s="469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472" t="s">
        <v>113</v>
      </c>
      <c r="B111" s="470" t="s">
        <v>225</v>
      </c>
      <c r="C111" s="470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473"/>
      <c r="B112" s="471"/>
      <c r="C112" s="471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464" t="s">
        <v>291</v>
      </c>
      <c r="B152" s="465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122" priority="3" stopIfTrue="1" operator="lessThan">
      <formula>0</formula>
    </cfRule>
  </conditionalFormatting>
  <conditionalFormatting sqref="F45:H120">
    <cfRule type="cellIs" dxfId="121" priority="1" stopIfTrue="1" operator="lessThan">
      <formula>0</formula>
    </cfRule>
  </conditionalFormatting>
  <conditionalFormatting sqref="F162:H175">
    <cfRule type="cellIs" dxfId="120" priority="4" stopIfTrue="1" operator="lessThan">
      <formula>0</formula>
    </cfRule>
  </conditionalFormatting>
  <conditionalFormatting sqref="F15:I15 F19:I44 I45:I48 I56:I63 I66:I120 F121:I154 H156 I166:I167 I170:I173">
    <cfRule type="cellIs" dxfId="119" priority="10" stopIfTrue="1" operator="lessThan">
      <formula>0</formula>
    </cfRule>
  </conditionalFormatting>
  <conditionalFormatting sqref="F158:I161">
    <cfRule type="cellIs" dxfId="118" priority="2" stopIfTrue="1" operator="lessThan">
      <formula>0</formula>
    </cfRule>
  </conditionalFormatting>
  <conditionalFormatting sqref="I164">
    <cfRule type="cellIs" dxfId="117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429"/>
  <sheetViews>
    <sheetView showGridLines="0" tabSelected="1" topLeftCell="A415" zoomScaleNormal="100" workbookViewId="0">
      <selection activeCell="I188" sqref="I188"/>
    </sheetView>
  </sheetViews>
  <sheetFormatPr defaultColWidth="8.85546875" defaultRowHeight="12.75" x14ac:dyDescent="0.2"/>
  <cols>
    <col min="2" max="2" width="9.140625" style="6" customWidth="1"/>
    <col min="3" max="3" width="12.7109375" style="6" customWidth="1"/>
    <col min="4" max="4" width="8.7109375" style="6" bestFit="1" customWidth="1"/>
    <col min="5" max="5" width="77" style="6" customWidth="1"/>
    <col min="6" max="6" width="7.140625" style="205" customWidth="1"/>
    <col min="7" max="7" width="8.7109375" style="207" customWidth="1"/>
    <col min="8" max="9" width="14.7109375" style="206" customWidth="1"/>
    <col min="10" max="10" width="16" style="206" customWidth="1"/>
  </cols>
  <sheetData>
    <row r="2" spans="2:10" ht="96" customHeight="1" x14ac:dyDescent="0.2">
      <c r="B2" s="217"/>
      <c r="C2" s="212"/>
      <c r="D2" s="212"/>
      <c r="E2" s="212"/>
      <c r="F2" s="218"/>
      <c r="G2" s="219"/>
      <c r="H2" s="220"/>
      <c r="I2" s="220"/>
      <c r="J2" s="221"/>
    </row>
    <row r="3" spans="2:10" s="4" customFormat="1" ht="35.25" customHeight="1" x14ac:dyDescent="0.2">
      <c r="B3" s="222"/>
      <c r="C3" s="493" t="s">
        <v>1031</v>
      </c>
      <c r="D3" s="468"/>
      <c r="E3" s="468"/>
      <c r="F3" s="468"/>
      <c r="G3" s="468"/>
      <c r="H3" s="468"/>
      <c r="I3" s="468"/>
      <c r="J3" s="478"/>
    </row>
    <row r="4" spans="2:10" s="4" customFormat="1" ht="15.75" x14ac:dyDescent="0.2">
      <c r="B4" s="222"/>
      <c r="C4" s="468" t="s">
        <v>672</v>
      </c>
      <c r="D4" s="468"/>
      <c r="E4" s="468"/>
      <c r="F4" s="468"/>
      <c r="G4" s="468"/>
      <c r="H4" s="468"/>
      <c r="I4" s="468"/>
      <c r="J4" s="478"/>
    </row>
    <row r="5" spans="2:10" ht="15" x14ac:dyDescent="0.2">
      <c r="B5" s="223"/>
      <c r="C5" s="479" t="s">
        <v>673</v>
      </c>
      <c r="D5" s="479"/>
      <c r="E5" s="479"/>
      <c r="F5" s="479"/>
      <c r="G5" s="479"/>
      <c r="H5" s="479"/>
      <c r="I5" s="479"/>
      <c r="J5" s="480"/>
    </row>
    <row r="6" spans="2:10" x14ac:dyDescent="0.2">
      <c r="B6" s="224"/>
      <c r="C6" s="225"/>
      <c r="D6" s="226"/>
      <c r="E6" s="226"/>
      <c r="F6" s="227"/>
      <c r="G6" s="228"/>
      <c r="H6" s="229"/>
      <c r="I6" s="230"/>
      <c r="J6" s="231"/>
    </row>
    <row r="7" spans="2:10" ht="19.899999999999999" customHeight="1" x14ac:dyDescent="0.2">
      <c r="B7" s="242" t="s">
        <v>358</v>
      </c>
      <c r="C7" s="240"/>
      <c r="D7" s="240"/>
      <c r="E7" s="241" t="s">
        <v>674</v>
      </c>
      <c r="F7" s="227"/>
      <c r="G7" s="233"/>
      <c r="H7" s="233"/>
      <c r="I7" s="481"/>
      <c r="J7" s="482"/>
    </row>
    <row r="8" spans="2:10" ht="19.899999999999999" customHeight="1" x14ac:dyDescent="0.2">
      <c r="B8" s="242" t="s">
        <v>676</v>
      </c>
      <c r="C8" s="240"/>
      <c r="D8" s="240"/>
      <c r="E8" s="241" t="s">
        <v>675</v>
      </c>
      <c r="F8" s="227"/>
      <c r="G8" s="228"/>
      <c r="H8" s="229"/>
      <c r="I8" s="234"/>
      <c r="J8" s="250"/>
    </row>
    <row r="9" spans="2:10" ht="19.899999999999999" customHeight="1" x14ac:dyDescent="0.2">
      <c r="B9" s="232"/>
      <c r="C9" s="225"/>
      <c r="D9" s="225"/>
      <c r="E9" s="225"/>
      <c r="F9" s="235"/>
      <c r="G9" s="235"/>
      <c r="H9" s="235"/>
      <c r="I9" s="481"/>
      <c r="J9" s="482"/>
    </row>
    <row r="10" spans="2:10" ht="19.899999999999999" customHeight="1" x14ac:dyDescent="0.2">
      <c r="B10" s="242" t="s">
        <v>394</v>
      </c>
      <c r="C10" s="240"/>
      <c r="D10" s="240"/>
      <c r="E10" s="246">
        <v>615.12</v>
      </c>
      <c r="F10" s="483"/>
      <c r="G10" s="483"/>
      <c r="H10" s="236"/>
      <c r="I10" s="236"/>
      <c r="J10" s="237"/>
    </row>
    <row r="11" spans="2:10" ht="19.899999999999999" customHeight="1" x14ac:dyDescent="0.2">
      <c r="B11" s="247" t="s">
        <v>395</v>
      </c>
      <c r="C11" s="244"/>
      <c r="D11" s="244"/>
      <c r="E11" s="243">
        <f>J423/E10</f>
        <v>0</v>
      </c>
      <c r="F11" s="483"/>
      <c r="G11" s="483"/>
      <c r="H11" s="236"/>
      <c r="I11" s="236"/>
      <c r="J11" s="237"/>
    </row>
    <row r="12" spans="2:10" ht="19.899999999999999" customHeight="1" x14ac:dyDescent="0.2">
      <c r="B12" s="248" t="s">
        <v>359</v>
      </c>
      <c r="C12" s="245"/>
      <c r="D12" s="245"/>
      <c r="E12" s="249" t="s">
        <v>396</v>
      </c>
      <c r="F12" s="238"/>
      <c r="G12" s="239"/>
      <c r="H12" s="239"/>
      <c r="I12" s="263" t="s">
        <v>362</v>
      </c>
      <c r="J12" s="408">
        <v>0.31</v>
      </c>
    </row>
    <row r="13" spans="2:10" ht="21" customHeight="1" x14ac:dyDescent="0.2">
      <c r="B13" s="226"/>
      <c r="C13" s="225"/>
      <c r="D13" s="226"/>
      <c r="E13" s="267"/>
      <c r="F13" s="227"/>
      <c r="G13" s="236"/>
      <c r="H13" s="236"/>
      <c r="I13" s="236"/>
      <c r="J13" s="236"/>
    </row>
    <row r="14" spans="2:10" s="6" customFormat="1" ht="18" customHeight="1" x14ac:dyDescent="0.2">
      <c r="B14" s="484" t="s">
        <v>1</v>
      </c>
      <c r="C14" s="484" t="s">
        <v>361</v>
      </c>
      <c r="D14" s="484" t="s">
        <v>360</v>
      </c>
      <c r="E14" s="484" t="s">
        <v>2</v>
      </c>
      <c r="F14" s="484" t="s">
        <v>340</v>
      </c>
      <c r="G14" s="485" t="s">
        <v>339</v>
      </c>
      <c r="H14" s="406" t="s">
        <v>397</v>
      </c>
      <c r="I14" s="406" t="s">
        <v>398</v>
      </c>
      <c r="J14" s="407" t="s">
        <v>399</v>
      </c>
    </row>
    <row r="15" spans="2:10" s="6" customFormat="1" ht="18" customHeight="1" x14ac:dyDescent="0.2">
      <c r="B15" s="484"/>
      <c r="C15" s="484"/>
      <c r="D15" s="484"/>
      <c r="E15" s="484"/>
      <c r="F15" s="484"/>
      <c r="G15" s="485"/>
      <c r="H15" s="406" t="s">
        <v>400</v>
      </c>
      <c r="I15" s="406" t="s">
        <v>401</v>
      </c>
      <c r="J15" s="407" t="s">
        <v>401</v>
      </c>
    </row>
    <row r="16" spans="2:10" s="6" customFormat="1" ht="18" customHeight="1" x14ac:dyDescent="0.2">
      <c r="B16" s="484"/>
      <c r="C16" s="484"/>
      <c r="D16" s="484"/>
      <c r="E16" s="484"/>
      <c r="F16" s="484"/>
      <c r="G16" s="485"/>
      <c r="H16" s="406" t="s">
        <v>402</v>
      </c>
      <c r="I16" s="406" t="s">
        <v>402</v>
      </c>
      <c r="J16" s="407" t="s">
        <v>402</v>
      </c>
    </row>
    <row r="17" spans="2:10" ht="19.899999999999999" customHeight="1" x14ac:dyDescent="0.2">
      <c r="B17" s="251" t="s">
        <v>334</v>
      </c>
      <c r="C17" s="269"/>
      <c r="D17" s="270"/>
      <c r="E17" s="345" t="s">
        <v>403</v>
      </c>
      <c r="F17" s="271"/>
      <c r="G17" s="255"/>
      <c r="H17" s="256"/>
      <c r="I17" s="272"/>
      <c r="J17" s="273"/>
    </row>
    <row r="18" spans="2:10" ht="38.25" x14ac:dyDescent="0.2">
      <c r="B18" s="252" t="s">
        <v>10</v>
      </c>
      <c r="C18" s="253">
        <v>103689</v>
      </c>
      <c r="D18" s="253" t="s">
        <v>113</v>
      </c>
      <c r="E18" s="254" t="s">
        <v>404</v>
      </c>
      <c r="F18" s="268" t="s">
        <v>203</v>
      </c>
      <c r="G18" s="255">
        <v>6</v>
      </c>
      <c r="H18" s="256"/>
      <c r="I18" s="257">
        <f>H18+(H18*$J$12)</f>
        <v>0</v>
      </c>
      <c r="J18" s="258">
        <f t="shared" ref="J18:J23" si="0">G18*I18</f>
        <v>0</v>
      </c>
    </row>
    <row r="19" spans="2:10" ht="19.899999999999999" customHeight="1" x14ac:dyDescent="0.2">
      <c r="B19" s="252" t="s">
        <v>11</v>
      </c>
      <c r="C19" s="253">
        <v>98459</v>
      </c>
      <c r="D19" s="253" t="s">
        <v>113</v>
      </c>
      <c r="E19" s="259" t="s">
        <v>405</v>
      </c>
      <c r="F19" s="268" t="s">
        <v>203</v>
      </c>
      <c r="G19" s="260">
        <v>420</v>
      </c>
      <c r="H19" s="261"/>
      <c r="I19" s="257">
        <f t="shared" ref="I19:I23" si="1">H19+(H19*$J$12)</f>
        <v>0</v>
      </c>
      <c r="J19" s="258">
        <f t="shared" si="0"/>
        <v>0</v>
      </c>
    </row>
    <row r="20" spans="2:10" ht="38.25" x14ac:dyDescent="0.2">
      <c r="B20" s="252" t="s">
        <v>7</v>
      </c>
      <c r="C20" s="253">
        <v>93207</v>
      </c>
      <c r="D20" s="253" t="s">
        <v>113</v>
      </c>
      <c r="E20" s="254" t="s">
        <v>406</v>
      </c>
      <c r="F20" s="268" t="s">
        <v>203</v>
      </c>
      <c r="G20" s="260">
        <v>9</v>
      </c>
      <c r="H20" s="260"/>
      <c r="I20" s="257">
        <f t="shared" si="1"/>
        <v>0</v>
      </c>
      <c r="J20" s="258">
        <f t="shared" si="0"/>
        <v>0</v>
      </c>
    </row>
    <row r="21" spans="2:10" ht="38.25" x14ac:dyDescent="0.2">
      <c r="B21" s="252" t="s">
        <v>8</v>
      </c>
      <c r="C21" s="253">
        <v>93208</v>
      </c>
      <c r="D21" s="253" t="s">
        <v>113</v>
      </c>
      <c r="E21" s="254" t="s">
        <v>407</v>
      </c>
      <c r="F21" s="268" t="s">
        <v>203</v>
      </c>
      <c r="G21" s="260">
        <v>12</v>
      </c>
      <c r="H21" s="260"/>
      <c r="I21" s="257">
        <f t="shared" si="1"/>
        <v>0</v>
      </c>
      <c r="J21" s="258">
        <f t="shared" si="0"/>
        <v>0</v>
      </c>
    </row>
    <row r="22" spans="2:10" ht="38.25" x14ac:dyDescent="0.2">
      <c r="B22" s="252" t="s">
        <v>15</v>
      </c>
      <c r="C22" s="253">
        <v>93210</v>
      </c>
      <c r="D22" s="253" t="s">
        <v>113</v>
      </c>
      <c r="E22" s="254" t="s">
        <v>408</v>
      </c>
      <c r="F22" s="268" t="s">
        <v>203</v>
      </c>
      <c r="G22" s="260">
        <v>12</v>
      </c>
      <c r="H22" s="260"/>
      <c r="I22" s="257">
        <f t="shared" si="1"/>
        <v>0</v>
      </c>
      <c r="J22" s="258">
        <f t="shared" si="0"/>
        <v>0</v>
      </c>
    </row>
    <row r="23" spans="2:10" ht="38.25" x14ac:dyDescent="0.2">
      <c r="B23" s="252" t="s">
        <v>16</v>
      </c>
      <c r="C23" s="253">
        <v>93212</v>
      </c>
      <c r="D23" s="253" t="s">
        <v>113</v>
      </c>
      <c r="E23" s="254" t="s">
        <v>409</v>
      </c>
      <c r="F23" s="268" t="s">
        <v>203</v>
      </c>
      <c r="G23" s="260">
        <v>4</v>
      </c>
      <c r="H23" s="260"/>
      <c r="I23" s="257">
        <f t="shared" si="1"/>
        <v>0</v>
      </c>
      <c r="J23" s="258">
        <f t="shared" si="0"/>
        <v>0</v>
      </c>
    </row>
    <row r="24" spans="2:10" ht="19.899999999999999" customHeight="1" x14ac:dyDescent="0.2">
      <c r="B24" s="274"/>
      <c r="C24" s="275"/>
      <c r="D24" s="262"/>
      <c r="E24" s="276"/>
      <c r="F24" s="277"/>
      <c r="G24" s="278"/>
      <c r="H24" s="490" t="s">
        <v>410</v>
      </c>
      <c r="I24" s="491"/>
      <c r="J24" s="409">
        <f>SUM(J18:J23)</f>
        <v>0</v>
      </c>
    </row>
    <row r="25" spans="2:10" ht="19.899999999999999" customHeight="1" x14ac:dyDescent="0.2">
      <c r="B25" s="275"/>
      <c r="C25" s="275"/>
      <c r="D25" s="262"/>
      <c r="E25" s="276"/>
      <c r="F25" s="277"/>
      <c r="G25" s="279"/>
      <c r="H25" s="280"/>
      <c r="I25" s="280"/>
      <c r="J25" s="281"/>
    </row>
    <row r="26" spans="2:10" ht="19.899999999999999" customHeight="1" x14ac:dyDescent="0.2">
      <c r="B26" s="251" t="s">
        <v>335</v>
      </c>
      <c r="C26" s="269"/>
      <c r="D26" s="270"/>
      <c r="E26" s="345" t="s">
        <v>357</v>
      </c>
      <c r="F26" s="282"/>
      <c r="G26" s="283"/>
      <c r="H26" s="284"/>
      <c r="I26" s="285"/>
      <c r="J26" s="300"/>
    </row>
    <row r="27" spans="2:10" s="6" customFormat="1" ht="19.899999999999999" customHeight="1" x14ac:dyDescent="0.2">
      <c r="B27" s="474" t="s">
        <v>680</v>
      </c>
      <c r="C27" s="475"/>
      <c r="D27" s="475"/>
      <c r="E27" s="342"/>
      <c r="F27" s="340"/>
      <c r="G27" s="340"/>
      <c r="H27" s="340"/>
      <c r="I27" s="340"/>
      <c r="J27" s="341"/>
    </row>
    <row r="28" spans="2:10" ht="25.5" x14ac:dyDescent="0.2">
      <c r="B28" s="252" t="s">
        <v>9</v>
      </c>
      <c r="C28" s="290" t="s">
        <v>380</v>
      </c>
      <c r="D28" s="291" t="s">
        <v>113</v>
      </c>
      <c r="E28" s="295" t="s">
        <v>381</v>
      </c>
      <c r="F28" s="268" t="s">
        <v>203</v>
      </c>
      <c r="G28" s="293">
        <v>172.8</v>
      </c>
      <c r="H28" s="294"/>
      <c r="I28" s="257">
        <f t="shared" ref="I28" si="2">H28+(H28*$J$12)</f>
        <v>0</v>
      </c>
      <c r="J28" s="258">
        <f t="shared" ref="J28" si="3">G28*I28</f>
        <v>0</v>
      </c>
    </row>
    <row r="29" spans="2:10" ht="25.5" x14ac:dyDescent="0.2">
      <c r="B29" s="252" t="s">
        <v>309</v>
      </c>
      <c r="C29" s="290" t="s">
        <v>371</v>
      </c>
      <c r="D29" s="291" t="s">
        <v>113</v>
      </c>
      <c r="E29" s="292" t="s">
        <v>372</v>
      </c>
      <c r="F29" s="268" t="s">
        <v>332</v>
      </c>
      <c r="G29" s="293">
        <v>277.42</v>
      </c>
      <c r="H29" s="294"/>
      <c r="I29" s="257">
        <f t="shared" ref="I29" si="4">H29+(H29*$J$12)</f>
        <v>0</v>
      </c>
      <c r="J29" s="258">
        <f t="shared" ref="J29" si="5">G29*I29</f>
        <v>0</v>
      </c>
    </row>
    <row r="30" spans="2:10" ht="19.899999999999999" customHeight="1" x14ac:dyDescent="0.2">
      <c r="B30" s="301"/>
      <c r="C30" s="302"/>
      <c r="D30" s="262"/>
      <c r="E30" s="303"/>
      <c r="F30" s="304"/>
      <c r="G30" s="305"/>
      <c r="H30" s="476" t="s">
        <v>411</v>
      </c>
      <c r="I30" s="477"/>
      <c r="J30" s="410">
        <f>SUM(J28:J29)</f>
        <v>0</v>
      </c>
    </row>
    <row r="31" spans="2:10" ht="19.899999999999999" customHeight="1" x14ac:dyDescent="0.2">
      <c r="B31" s="275"/>
      <c r="C31" s="275"/>
      <c r="D31" s="262"/>
      <c r="E31" s="276"/>
      <c r="F31" s="277"/>
      <c r="G31" s="279"/>
      <c r="H31" s="280"/>
      <c r="I31" s="280"/>
      <c r="J31" s="281"/>
    </row>
    <row r="32" spans="2:10" ht="18.75" x14ac:dyDescent="0.2">
      <c r="B32" s="251" t="s">
        <v>18</v>
      </c>
      <c r="C32" s="269"/>
      <c r="D32" s="270"/>
      <c r="E32" s="345" t="s">
        <v>586</v>
      </c>
      <c r="F32" s="286"/>
      <c r="G32" s="287"/>
      <c r="H32" s="288"/>
      <c r="I32" s="289"/>
      <c r="J32" s="306"/>
    </row>
    <row r="33" spans="2:10" s="6" customFormat="1" ht="21" customHeight="1" x14ac:dyDescent="0.2">
      <c r="B33" s="474" t="s">
        <v>678</v>
      </c>
      <c r="C33" s="475"/>
      <c r="D33" s="475"/>
      <c r="E33" s="342"/>
      <c r="F33" s="342"/>
      <c r="G33" s="342"/>
      <c r="H33" s="342"/>
      <c r="I33" s="342"/>
      <c r="J33" s="343"/>
    </row>
    <row r="34" spans="2:10" s="6" customFormat="1" ht="19.899999999999999" customHeight="1" x14ac:dyDescent="0.2">
      <c r="B34" s="252" t="s">
        <v>19</v>
      </c>
      <c r="C34" s="444" t="s">
        <v>935</v>
      </c>
      <c r="D34" s="461" t="s">
        <v>936</v>
      </c>
      <c r="E34" s="398" t="s">
        <v>937</v>
      </c>
      <c r="F34" s="454" t="s">
        <v>333</v>
      </c>
      <c r="G34" s="351">
        <v>352</v>
      </c>
      <c r="H34" s="460"/>
      <c r="I34" s="257">
        <f t="shared" ref="I34:I45" si="6">H34+(H34*$J$12)</f>
        <v>0</v>
      </c>
      <c r="J34" s="307">
        <f t="shared" ref="J34:J45" si="7">G34*I34</f>
        <v>0</v>
      </c>
    </row>
    <row r="35" spans="2:10" s="6" customFormat="1" ht="19.899999999999999" customHeight="1" x14ac:dyDescent="0.2">
      <c r="B35" s="252" t="s">
        <v>20</v>
      </c>
      <c r="C35" s="444">
        <v>95577</v>
      </c>
      <c r="D35" s="363" t="s">
        <v>113</v>
      </c>
      <c r="E35" s="398" t="s">
        <v>587</v>
      </c>
      <c r="F35" s="454" t="s">
        <v>597</v>
      </c>
      <c r="G35" s="351">
        <v>394.9</v>
      </c>
      <c r="H35" s="460"/>
      <c r="I35" s="257">
        <f t="shared" si="6"/>
        <v>0</v>
      </c>
      <c r="J35" s="307">
        <f t="shared" si="7"/>
        <v>0</v>
      </c>
    </row>
    <row r="36" spans="2:10" s="6" customFormat="1" ht="25.5" x14ac:dyDescent="0.2">
      <c r="B36" s="252" t="s">
        <v>36</v>
      </c>
      <c r="C36" s="444">
        <v>95584</v>
      </c>
      <c r="D36" s="363" t="s">
        <v>113</v>
      </c>
      <c r="E36" s="398" t="s">
        <v>938</v>
      </c>
      <c r="F36" s="454" t="s">
        <v>597</v>
      </c>
      <c r="G36" s="351">
        <v>106.5</v>
      </c>
      <c r="H36" s="453"/>
      <c r="I36" s="257">
        <f t="shared" si="6"/>
        <v>0</v>
      </c>
      <c r="J36" s="307">
        <f t="shared" si="7"/>
        <v>0</v>
      </c>
    </row>
    <row r="37" spans="2:10" s="6" customFormat="1" ht="25.5" x14ac:dyDescent="0.2">
      <c r="B37" s="252" t="s">
        <v>38</v>
      </c>
      <c r="C37" s="444">
        <v>103672</v>
      </c>
      <c r="D37" s="363" t="s">
        <v>113</v>
      </c>
      <c r="E37" s="398" t="s">
        <v>939</v>
      </c>
      <c r="F37" s="454" t="s">
        <v>332</v>
      </c>
      <c r="G37" s="351">
        <v>24.88</v>
      </c>
      <c r="H37" s="460"/>
      <c r="I37" s="257">
        <f t="shared" si="6"/>
        <v>0</v>
      </c>
      <c r="J37" s="307">
        <f t="shared" si="7"/>
        <v>0</v>
      </c>
    </row>
    <row r="38" spans="2:10" s="6" customFormat="1" ht="19.899999999999999" customHeight="1" x14ac:dyDescent="0.2">
      <c r="B38" s="252" t="s">
        <v>39</v>
      </c>
      <c r="C38" s="354">
        <v>96526</v>
      </c>
      <c r="D38" s="349" t="s">
        <v>113</v>
      </c>
      <c r="E38" s="352" t="s">
        <v>590</v>
      </c>
      <c r="F38" s="350" t="s">
        <v>589</v>
      </c>
      <c r="G38" s="355">
        <v>22.6</v>
      </c>
      <c r="H38" s="358"/>
      <c r="I38" s="257">
        <f t="shared" si="6"/>
        <v>0</v>
      </c>
      <c r="J38" s="307">
        <f t="shared" si="7"/>
        <v>0</v>
      </c>
    </row>
    <row r="39" spans="2:10" s="6" customFormat="1" ht="25.5" x14ac:dyDescent="0.2">
      <c r="B39" s="252" t="s">
        <v>41</v>
      </c>
      <c r="C39" s="354">
        <v>96533</v>
      </c>
      <c r="D39" s="349" t="s">
        <v>113</v>
      </c>
      <c r="E39" s="353" t="s">
        <v>591</v>
      </c>
      <c r="F39" s="356" t="s">
        <v>166</v>
      </c>
      <c r="G39" s="355">
        <v>158.99</v>
      </c>
      <c r="H39" s="358"/>
      <c r="I39" s="257">
        <f t="shared" ref="I39:I43" si="8">H39+(H39*$J$12)</f>
        <v>0</v>
      </c>
      <c r="J39" s="307">
        <f t="shared" ref="J39:J43" si="9">G39*I39</f>
        <v>0</v>
      </c>
    </row>
    <row r="40" spans="2:10" s="6" customFormat="1" ht="25.5" x14ac:dyDescent="0.2">
      <c r="B40" s="252" t="s">
        <v>42</v>
      </c>
      <c r="C40" s="444">
        <v>96544</v>
      </c>
      <c r="D40" s="349" t="s">
        <v>113</v>
      </c>
      <c r="E40" s="398" t="s">
        <v>940</v>
      </c>
      <c r="F40" s="350" t="s">
        <v>71</v>
      </c>
      <c r="G40" s="351">
        <v>30.8</v>
      </c>
      <c r="H40" s="358"/>
      <c r="I40" s="257">
        <f t="shared" si="8"/>
        <v>0</v>
      </c>
      <c r="J40" s="307">
        <f t="shared" si="9"/>
        <v>0</v>
      </c>
    </row>
    <row r="41" spans="2:10" s="6" customFormat="1" ht="25.5" x14ac:dyDescent="0.2">
      <c r="B41" s="252" t="s">
        <v>43</v>
      </c>
      <c r="C41" s="444">
        <v>96545</v>
      </c>
      <c r="D41" s="349" t="s">
        <v>113</v>
      </c>
      <c r="E41" s="398" t="s">
        <v>941</v>
      </c>
      <c r="F41" s="350" t="s">
        <v>71</v>
      </c>
      <c r="G41" s="351">
        <v>145.6</v>
      </c>
      <c r="H41" s="358"/>
      <c r="I41" s="257">
        <f t="shared" ref="I41" si="10">H41+(H41*$J$12)</f>
        <v>0</v>
      </c>
      <c r="J41" s="307">
        <f t="shared" ref="J41" si="11">G41*I41</f>
        <v>0</v>
      </c>
    </row>
    <row r="42" spans="2:10" s="6" customFormat="1" ht="25.5" x14ac:dyDescent="0.2">
      <c r="B42" s="252" t="s">
        <v>104</v>
      </c>
      <c r="C42" s="348">
        <v>96546</v>
      </c>
      <c r="D42" s="349" t="s">
        <v>113</v>
      </c>
      <c r="E42" s="353" t="s">
        <v>592</v>
      </c>
      <c r="F42" s="350" t="s">
        <v>71</v>
      </c>
      <c r="G42" s="351">
        <v>154.80000000000001</v>
      </c>
      <c r="H42" s="358"/>
      <c r="I42" s="257">
        <f t="shared" ref="I42" si="12">H42+(H42*$J$12)</f>
        <v>0</v>
      </c>
      <c r="J42" s="307">
        <f t="shared" ref="J42" si="13">G42*I42</f>
        <v>0</v>
      </c>
    </row>
    <row r="43" spans="2:10" s="6" customFormat="1" ht="25.5" x14ac:dyDescent="0.2">
      <c r="B43" s="252" t="s">
        <v>599</v>
      </c>
      <c r="C43" s="348">
        <v>95947</v>
      </c>
      <c r="D43" s="349" t="s">
        <v>113</v>
      </c>
      <c r="E43" s="353" t="s">
        <v>942</v>
      </c>
      <c r="F43" s="350" t="s">
        <v>71</v>
      </c>
      <c r="G43" s="351">
        <v>39.799999999999997</v>
      </c>
      <c r="H43" s="358"/>
      <c r="I43" s="257">
        <f t="shared" si="8"/>
        <v>0</v>
      </c>
      <c r="J43" s="307">
        <f t="shared" si="9"/>
        <v>0</v>
      </c>
    </row>
    <row r="44" spans="2:10" s="6" customFormat="1" ht="19.899999999999999" customHeight="1" x14ac:dyDescent="0.2">
      <c r="B44" s="252" t="s">
        <v>600</v>
      </c>
      <c r="C44" s="354">
        <v>96543</v>
      </c>
      <c r="D44" s="349" t="s">
        <v>113</v>
      </c>
      <c r="E44" s="353" t="s">
        <v>593</v>
      </c>
      <c r="F44" s="350" t="s">
        <v>71</v>
      </c>
      <c r="G44" s="355">
        <v>192.8</v>
      </c>
      <c r="H44" s="358"/>
      <c r="I44" s="257">
        <f t="shared" si="6"/>
        <v>0</v>
      </c>
      <c r="J44" s="307">
        <f t="shared" si="7"/>
        <v>0</v>
      </c>
    </row>
    <row r="45" spans="2:10" s="6" customFormat="1" ht="19.899999999999999" customHeight="1" x14ac:dyDescent="0.2">
      <c r="B45" s="252" t="s">
        <v>601</v>
      </c>
      <c r="C45" s="348">
        <v>94971</v>
      </c>
      <c r="D45" s="349" t="s">
        <v>113</v>
      </c>
      <c r="E45" s="353" t="s">
        <v>588</v>
      </c>
      <c r="F45" s="350" t="s">
        <v>589</v>
      </c>
      <c r="G45" s="351">
        <v>14.31</v>
      </c>
      <c r="H45" s="358"/>
      <c r="I45" s="257">
        <f t="shared" si="6"/>
        <v>0</v>
      </c>
      <c r="J45" s="307">
        <f t="shared" si="7"/>
        <v>0</v>
      </c>
    </row>
    <row r="46" spans="2:10" s="6" customFormat="1" ht="25.5" x14ac:dyDescent="0.2">
      <c r="B46" s="252" t="s">
        <v>602</v>
      </c>
      <c r="C46" s="298">
        <v>92269</v>
      </c>
      <c r="D46" s="291" t="s">
        <v>113</v>
      </c>
      <c r="E46" s="309" t="s">
        <v>594</v>
      </c>
      <c r="F46" s="310" t="s">
        <v>203</v>
      </c>
      <c r="G46" s="351">
        <v>84.23</v>
      </c>
      <c r="H46" s="358"/>
      <c r="I46" s="257">
        <f t="shared" ref="I46:I56" si="14">H46+(H46*$J$12)</f>
        <v>0</v>
      </c>
      <c r="J46" s="307">
        <f t="shared" ref="J46:J56" si="15">G46*I46</f>
        <v>0</v>
      </c>
    </row>
    <row r="47" spans="2:10" s="6" customFormat="1" ht="19.899999999999999" customHeight="1" x14ac:dyDescent="0.2">
      <c r="B47" s="252" t="s">
        <v>603</v>
      </c>
      <c r="C47" s="298">
        <v>92270</v>
      </c>
      <c r="D47" s="291" t="s">
        <v>113</v>
      </c>
      <c r="E47" s="309" t="s">
        <v>595</v>
      </c>
      <c r="F47" s="310" t="s">
        <v>203</v>
      </c>
      <c r="G47" s="351">
        <v>112.27</v>
      </c>
      <c r="H47" s="358"/>
      <c r="I47" s="257">
        <f t="shared" si="14"/>
        <v>0</v>
      </c>
      <c r="J47" s="307">
        <f t="shared" si="15"/>
        <v>0</v>
      </c>
    </row>
    <row r="48" spans="2:10" s="6" customFormat="1" ht="38.25" x14ac:dyDescent="0.2">
      <c r="B48" s="252" t="s">
        <v>604</v>
      </c>
      <c r="C48" s="298">
        <v>104110</v>
      </c>
      <c r="D48" s="291" t="s">
        <v>113</v>
      </c>
      <c r="E48" s="309" t="s">
        <v>943</v>
      </c>
      <c r="F48" s="299" t="s">
        <v>597</v>
      </c>
      <c r="G48" s="351">
        <v>25.35</v>
      </c>
      <c r="H48" s="358"/>
      <c r="I48" s="257">
        <f t="shared" si="14"/>
        <v>0</v>
      </c>
      <c r="J48" s="307">
        <f t="shared" si="15"/>
        <v>0</v>
      </c>
    </row>
    <row r="49" spans="2:10" s="6" customFormat="1" ht="38.25" x14ac:dyDescent="0.2">
      <c r="B49" s="252" t="s">
        <v>605</v>
      </c>
      <c r="C49" s="298">
        <v>104109</v>
      </c>
      <c r="D49" s="291" t="s">
        <v>113</v>
      </c>
      <c r="E49" s="309" t="s">
        <v>944</v>
      </c>
      <c r="F49" s="299" t="s">
        <v>597</v>
      </c>
      <c r="G49" s="351">
        <v>89.6</v>
      </c>
      <c r="H49" s="358"/>
      <c r="I49" s="257">
        <f t="shared" ref="I49:I51" si="16">H49+(H49*$J$12)</f>
        <v>0</v>
      </c>
      <c r="J49" s="307">
        <f t="shared" ref="J49:J51" si="17">G49*I49</f>
        <v>0</v>
      </c>
    </row>
    <row r="50" spans="2:10" s="6" customFormat="1" ht="38.25" x14ac:dyDescent="0.2">
      <c r="B50" s="252" t="s">
        <v>606</v>
      </c>
      <c r="C50" s="298">
        <v>104108</v>
      </c>
      <c r="D50" s="291" t="s">
        <v>113</v>
      </c>
      <c r="E50" s="309" t="s">
        <v>596</v>
      </c>
      <c r="F50" s="299" t="s">
        <v>597</v>
      </c>
      <c r="G50" s="351">
        <v>321.89999999999998</v>
      </c>
      <c r="H50" s="358"/>
      <c r="I50" s="257">
        <f t="shared" si="16"/>
        <v>0</v>
      </c>
      <c r="J50" s="307">
        <f t="shared" si="17"/>
        <v>0</v>
      </c>
    </row>
    <row r="51" spans="2:10" s="6" customFormat="1" ht="38.25" x14ac:dyDescent="0.2">
      <c r="B51" s="252" t="s">
        <v>607</v>
      </c>
      <c r="C51" s="298">
        <v>104107</v>
      </c>
      <c r="D51" s="291" t="s">
        <v>113</v>
      </c>
      <c r="E51" s="309" t="s">
        <v>945</v>
      </c>
      <c r="F51" s="299" t="s">
        <v>597</v>
      </c>
      <c r="G51" s="351">
        <v>127.5</v>
      </c>
      <c r="H51" s="358"/>
      <c r="I51" s="257">
        <f t="shared" si="16"/>
        <v>0</v>
      </c>
      <c r="J51" s="307">
        <f t="shared" si="17"/>
        <v>0</v>
      </c>
    </row>
    <row r="52" spans="2:10" s="6" customFormat="1" ht="38.25" x14ac:dyDescent="0.2">
      <c r="B52" s="252" t="s">
        <v>608</v>
      </c>
      <c r="C52" s="298">
        <v>104106</v>
      </c>
      <c r="D52" s="291" t="s">
        <v>113</v>
      </c>
      <c r="E52" s="309" t="s">
        <v>946</v>
      </c>
      <c r="F52" s="299" t="s">
        <v>597</v>
      </c>
      <c r="G52" s="351">
        <v>34.1</v>
      </c>
      <c r="H52" s="358"/>
      <c r="I52" s="257">
        <f t="shared" si="14"/>
        <v>0</v>
      </c>
      <c r="J52" s="307">
        <f t="shared" si="15"/>
        <v>0</v>
      </c>
    </row>
    <row r="53" spans="2:10" s="6" customFormat="1" ht="38.25" x14ac:dyDescent="0.2">
      <c r="B53" s="252" t="s">
        <v>609</v>
      </c>
      <c r="C53" s="298">
        <v>104111</v>
      </c>
      <c r="D53" s="291" t="s">
        <v>113</v>
      </c>
      <c r="E53" s="309" t="s">
        <v>598</v>
      </c>
      <c r="F53" s="299" t="s">
        <v>597</v>
      </c>
      <c r="G53" s="351">
        <v>256</v>
      </c>
      <c r="H53" s="358"/>
      <c r="I53" s="257">
        <f t="shared" si="14"/>
        <v>0</v>
      </c>
      <c r="J53" s="307">
        <f t="shared" si="15"/>
        <v>0</v>
      </c>
    </row>
    <row r="54" spans="2:10" s="6" customFormat="1" ht="19.899999999999999" customHeight="1" x14ac:dyDescent="0.2">
      <c r="B54" s="252" t="s">
        <v>610</v>
      </c>
      <c r="C54" s="299">
        <v>94971</v>
      </c>
      <c r="D54" s="291" t="s">
        <v>113</v>
      </c>
      <c r="E54" s="309" t="s">
        <v>588</v>
      </c>
      <c r="F54" s="299" t="s">
        <v>332</v>
      </c>
      <c r="G54" s="351">
        <v>13.14</v>
      </c>
      <c r="H54" s="358"/>
      <c r="I54" s="257">
        <f t="shared" si="14"/>
        <v>0</v>
      </c>
      <c r="J54" s="307">
        <f t="shared" si="15"/>
        <v>0</v>
      </c>
    </row>
    <row r="55" spans="2:10" s="6" customFormat="1" ht="38.25" x14ac:dyDescent="0.2">
      <c r="B55" s="252" t="s">
        <v>611</v>
      </c>
      <c r="C55" s="299">
        <v>101964</v>
      </c>
      <c r="D55" s="291" t="s">
        <v>113</v>
      </c>
      <c r="E55" s="309" t="s">
        <v>948</v>
      </c>
      <c r="F55" s="310" t="s">
        <v>203</v>
      </c>
      <c r="G55" s="351">
        <v>72.900000000000006</v>
      </c>
      <c r="H55" s="358"/>
      <c r="I55" s="257">
        <f t="shared" ref="I55" si="18">H55+(H55*$J$12)</f>
        <v>0</v>
      </c>
      <c r="J55" s="307">
        <f t="shared" ref="J55" si="19">G55*I55</f>
        <v>0</v>
      </c>
    </row>
    <row r="56" spans="2:10" s="6" customFormat="1" ht="38.25" x14ac:dyDescent="0.2">
      <c r="B56" s="252" t="s">
        <v>612</v>
      </c>
      <c r="C56" s="299" t="s">
        <v>947</v>
      </c>
      <c r="D56" s="291" t="s">
        <v>113</v>
      </c>
      <c r="E56" s="309" t="s">
        <v>949</v>
      </c>
      <c r="F56" s="310" t="s">
        <v>203</v>
      </c>
      <c r="G56" s="351">
        <v>107.43</v>
      </c>
      <c r="H56" s="358"/>
      <c r="I56" s="257">
        <f t="shared" si="14"/>
        <v>0</v>
      </c>
      <c r="J56" s="307">
        <f t="shared" si="15"/>
        <v>0</v>
      </c>
    </row>
    <row r="57" spans="2:10" s="6" customFormat="1" ht="21" customHeight="1" x14ac:dyDescent="0.2">
      <c r="B57" s="474" t="s">
        <v>679</v>
      </c>
      <c r="C57" s="475"/>
      <c r="D57" s="475"/>
      <c r="E57" s="342"/>
      <c r="F57" s="342"/>
      <c r="G57" s="342"/>
      <c r="H57" s="342"/>
      <c r="I57" s="342"/>
      <c r="J57" s="343"/>
    </row>
    <row r="58" spans="2:10" s="6" customFormat="1" ht="19.899999999999999" customHeight="1" x14ac:dyDescent="0.2">
      <c r="B58" s="252" t="s">
        <v>613</v>
      </c>
      <c r="C58" s="444" t="s">
        <v>935</v>
      </c>
      <c r="D58" s="461" t="s">
        <v>936</v>
      </c>
      <c r="E58" s="398" t="s">
        <v>937</v>
      </c>
      <c r="F58" s="454" t="s">
        <v>333</v>
      </c>
      <c r="G58" s="351">
        <v>220</v>
      </c>
      <c r="H58" s="460"/>
      <c r="I58" s="257">
        <f t="shared" ref="I58:I78" si="20">H58+(H58*$J$12)</f>
        <v>0</v>
      </c>
      <c r="J58" s="307">
        <f t="shared" ref="J58:J78" si="21">G58*I58</f>
        <v>0</v>
      </c>
    </row>
    <row r="59" spans="2:10" s="6" customFormat="1" ht="19.899999999999999" customHeight="1" x14ac:dyDescent="0.2">
      <c r="B59" s="252" t="s">
        <v>614</v>
      </c>
      <c r="C59" s="444">
        <v>95577</v>
      </c>
      <c r="D59" s="363" t="s">
        <v>113</v>
      </c>
      <c r="E59" s="398" t="s">
        <v>587</v>
      </c>
      <c r="F59" s="454" t="s">
        <v>597</v>
      </c>
      <c r="G59" s="351">
        <v>246.8</v>
      </c>
      <c r="H59" s="460"/>
      <c r="I59" s="257">
        <f t="shared" si="20"/>
        <v>0</v>
      </c>
      <c r="J59" s="307">
        <f t="shared" si="21"/>
        <v>0</v>
      </c>
    </row>
    <row r="60" spans="2:10" s="6" customFormat="1" ht="25.5" x14ac:dyDescent="0.2">
      <c r="B60" s="252" t="s">
        <v>615</v>
      </c>
      <c r="C60" s="444">
        <v>95584</v>
      </c>
      <c r="D60" s="363" t="s">
        <v>113</v>
      </c>
      <c r="E60" s="398" t="s">
        <v>938</v>
      </c>
      <c r="F60" s="454" t="s">
        <v>597</v>
      </c>
      <c r="G60" s="351">
        <v>66.5</v>
      </c>
      <c r="H60" s="453"/>
      <c r="I60" s="257">
        <f t="shared" si="20"/>
        <v>0</v>
      </c>
      <c r="J60" s="307">
        <f t="shared" si="21"/>
        <v>0</v>
      </c>
    </row>
    <row r="61" spans="2:10" s="6" customFormat="1" ht="25.5" x14ac:dyDescent="0.2">
      <c r="B61" s="252" t="s">
        <v>616</v>
      </c>
      <c r="C61" s="444">
        <v>103672</v>
      </c>
      <c r="D61" s="363" t="s">
        <v>113</v>
      </c>
      <c r="E61" s="398" t="s">
        <v>939</v>
      </c>
      <c r="F61" s="454" t="s">
        <v>332</v>
      </c>
      <c r="G61" s="351">
        <v>15.55</v>
      </c>
      <c r="H61" s="460"/>
      <c r="I61" s="257">
        <f t="shared" si="20"/>
        <v>0</v>
      </c>
      <c r="J61" s="307">
        <f t="shared" si="21"/>
        <v>0</v>
      </c>
    </row>
    <row r="62" spans="2:10" s="6" customFormat="1" ht="19.899999999999999" customHeight="1" x14ac:dyDescent="0.2">
      <c r="B62" s="252" t="s">
        <v>617</v>
      </c>
      <c r="C62" s="354">
        <v>96526</v>
      </c>
      <c r="D62" s="349" t="s">
        <v>113</v>
      </c>
      <c r="E62" s="352" t="s">
        <v>590</v>
      </c>
      <c r="F62" s="350" t="s">
        <v>589</v>
      </c>
      <c r="G62" s="355">
        <v>15.3</v>
      </c>
      <c r="H62" s="358"/>
      <c r="I62" s="257">
        <f t="shared" si="20"/>
        <v>0</v>
      </c>
      <c r="J62" s="307">
        <f t="shared" si="21"/>
        <v>0</v>
      </c>
    </row>
    <row r="63" spans="2:10" s="6" customFormat="1" ht="25.5" x14ac:dyDescent="0.2">
      <c r="B63" s="252" t="s">
        <v>618</v>
      </c>
      <c r="C63" s="354">
        <v>96533</v>
      </c>
      <c r="D63" s="349" t="s">
        <v>113</v>
      </c>
      <c r="E63" s="353" t="s">
        <v>591</v>
      </c>
      <c r="F63" s="356" t="s">
        <v>166</v>
      </c>
      <c r="G63" s="355">
        <v>90.86</v>
      </c>
      <c r="H63" s="358"/>
      <c r="I63" s="257">
        <f t="shared" si="20"/>
        <v>0</v>
      </c>
      <c r="J63" s="307">
        <f t="shared" si="21"/>
        <v>0</v>
      </c>
    </row>
    <row r="64" spans="2:10" s="6" customFormat="1" ht="25.5" x14ac:dyDescent="0.2">
      <c r="B64" s="252" t="s">
        <v>619</v>
      </c>
      <c r="C64" s="444">
        <v>96545</v>
      </c>
      <c r="D64" s="349" t="s">
        <v>113</v>
      </c>
      <c r="E64" s="398" t="s">
        <v>941</v>
      </c>
      <c r="F64" s="350" t="s">
        <v>71</v>
      </c>
      <c r="G64" s="351">
        <v>39.9</v>
      </c>
      <c r="H64" s="358"/>
      <c r="I64" s="257">
        <f t="shared" si="20"/>
        <v>0</v>
      </c>
      <c r="J64" s="307">
        <f t="shared" si="21"/>
        <v>0</v>
      </c>
    </row>
    <row r="65" spans="2:10" s="6" customFormat="1" ht="25.5" x14ac:dyDescent="0.2">
      <c r="B65" s="252" t="s">
        <v>620</v>
      </c>
      <c r="C65" s="348">
        <v>96546</v>
      </c>
      <c r="D65" s="349" t="s">
        <v>113</v>
      </c>
      <c r="E65" s="353" t="s">
        <v>592</v>
      </c>
      <c r="F65" s="350" t="s">
        <v>71</v>
      </c>
      <c r="G65" s="351">
        <v>134.19999999999999</v>
      </c>
      <c r="H65" s="358"/>
      <c r="I65" s="257">
        <f t="shared" si="20"/>
        <v>0</v>
      </c>
      <c r="J65" s="307">
        <f t="shared" si="21"/>
        <v>0</v>
      </c>
    </row>
    <row r="66" spans="2:10" s="6" customFormat="1" ht="25.5" x14ac:dyDescent="0.2">
      <c r="B66" s="252" t="s">
        <v>621</v>
      </c>
      <c r="C66" s="348">
        <v>95947</v>
      </c>
      <c r="D66" s="349" t="s">
        <v>113</v>
      </c>
      <c r="E66" s="353" t="s">
        <v>942</v>
      </c>
      <c r="F66" s="350" t="s">
        <v>71</v>
      </c>
      <c r="G66" s="351">
        <v>38.200000000000003</v>
      </c>
      <c r="H66" s="358"/>
      <c r="I66" s="257">
        <f t="shared" ref="I66" si="22">H66+(H66*$J$12)</f>
        <v>0</v>
      </c>
      <c r="J66" s="307">
        <f t="shared" ref="J66" si="23">G66*I66</f>
        <v>0</v>
      </c>
    </row>
    <row r="67" spans="2:10" s="6" customFormat="1" ht="25.5" x14ac:dyDescent="0.2">
      <c r="B67" s="252" t="s">
        <v>622</v>
      </c>
      <c r="C67" s="348">
        <v>95948</v>
      </c>
      <c r="D67" s="349" t="s">
        <v>113</v>
      </c>
      <c r="E67" s="353" t="s">
        <v>950</v>
      </c>
      <c r="F67" s="350" t="s">
        <v>71</v>
      </c>
      <c r="G67" s="351">
        <v>21.9</v>
      </c>
      <c r="H67" s="358"/>
      <c r="I67" s="257">
        <f t="shared" si="20"/>
        <v>0</v>
      </c>
      <c r="J67" s="307">
        <f t="shared" si="21"/>
        <v>0</v>
      </c>
    </row>
    <row r="68" spans="2:10" s="6" customFormat="1" ht="19.899999999999999" customHeight="1" x14ac:dyDescent="0.2">
      <c r="B68" s="252" t="s">
        <v>623</v>
      </c>
      <c r="C68" s="354">
        <v>96543</v>
      </c>
      <c r="D68" s="349" t="s">
        <v>113</v>
      </c>
      <c r="E68" s="353" t="s">
        <v>593</v>
      </c>
      <c r="F68" s="350" t="s">
        <v>71</v>
      </c>
      <c r="G68" s="355">
        <v>124.5</v>
      </c>
      <c r="H68" s="358"/>
      <c r="I68" s="257">
        <f t="shared" si="20"/>
        <v>0</v>
      </c>
      <c r="J68" s="307">
        <f t="shared" si="21"/>
        <v>0</v>
      </c>
    </row>
    <row r="69" spans="2:10" s="6" customFormat="1" ht="19.899999999999999" customHeight="1" x14ac:dyDescent="0.2">
      <c r="B69" s="252" t="s">
        <v>624</v>
      </c>
      <c r="C69" s="348">
        <v>94971</v>
      </c>
      <c r="D69" s="349" t="s">
        <v>113</v>
      </c>
      <c r="E69" s="353" t="s">
        <v>588</v>
      </c>
      <c r="F69" s="350" t="s">
        <v>589</v>
      </c>
      <c r="G69" s="351">
        <v>8.91</v>
      </c>
      <c r="H69" s="358"/>
      <c r="I69" s="257">
        <f t="shared" si="20"/>
        <v>0</v>
      </c>
      <c r="J69" s="307">
        <f t="shared" si="21"/>
        <v>0</v>
      </c>
    </row>
    <row r="70" spans="2:10" s="6" customFormat="1" ht="25.5" x14ac:dyDescent="0.2">
      <c r="B70" s="252" t="s">
        <v>625</v>
      </c>
      <c r="C70" s="298">
        <v>92269</v>
      </c>
      <c r="D70" s="291" t="s">
        <v>113</v>
      </c>
      <c r="E70" s="309" t="s">
        <v>594</v>
      </c>
      <c r="F70" s="310" t="s">
        <v>203</v>
      </c>
      <c r="G70" s="351">
        <v>42.88</v>
      </c>
      <c r="H70" s="358"/>
      <c r="I70" s="257">
        <f t="shared" si="20"/>
        <v>0</v>
      </c>
      <c r="J70" s="307">
        <f t="shared" si="21"/>
        <v>0</v>
      </c>
    </row>
    <row r="71" spans="2:10" s="6" customFormat="1" ht="19.899999999999999" customHeight="1" x14ac:dyDescent="0.2">
      <c r="B71" s="252" t="s">
        <v>626</v>
      </c>
      <c r="C71" s="298">
        <v>92270</v>
      </c>
      <c r="D71" s="291" t="s">
        <v>113</v>
      </c>
      <c r="E71" s="309" t="s">
        <v>595</v>
      </c>
      <c r="F71" s="310" t="s">
        <v>203</v>
      </c>
      <c r="G71" s="351">
        <v>90.91</v>
      </c>
      <c r="H71" s="358"/>
      <c r="I71" s="257">
        <f t="shared" si="20"/>
        <v>0</v>
      </c>
      <c r="J71" s="307">
        <f t="shared" si="21"/>
        <v>0</v>
      </c>
    </row>
    <row r="72" spans="2:10" s="6" customFormat="1" ht="25.5" x14ac:dyDescent="0.2">
      <c r="B72" s="252" t="s">
        <v>627</v>
      </c>
      <c r="C72" s="299">
        <v>92524</v>
      </c>
      <c r="D72" s="291" t="s">
        <v>113</v>
      </c>
      <c r="E72" s="309" t="s">
        <v>951</v>
      </c>
      <c r="F72" s="310" t="s">
        <v>203</v>
      </c>
      <c r="G72" s="351">
        <v>24.02</v>
      </c>
      <c r="H72" s="358"/>
      <c r="I72" s="257">
        <f t="shared" si="20"/>
        <v>0</v>
      </c>
      <c r="J72" s="307">
        <f t="shared" si="21"/>
        <v>0</v>
      </c>
    </row>
    <row r="73" spans="2:10" s="6" customFormat="1" ht="38.25" x14ac:dyDescent="0.2">
      <c r="B73" s="252" t="s">
        <v>628</v>
      </c>
      <c r="C73" s="298">
        <v>104110</v>
      </c>
      <c r="D73" s="291" t="s">
        <v>113</v>
      </c>
      <c r="E73" s="309" t="s">
        <v>943</v>
      </c>
      <c r="F73" s="299" t="s">
        <v>597</v>
      </c>
      <c r="G73" s="351">
        <v>208.1</v>
      </c>
      <c r="H73" s="358"/>
      <c r="I73" s="257">
        <f t="shared" si="20"/>
        <v>0</v>
      </c>
      <c r="J73" s="307">
        <f t="shared" si="21"/>
        <v>0</v>
      </c>
    </row>
    <row r="74" spans="2:10" s="6" customFormat="1" ht="38.25" x14ac:dyDescent="0.2">
      <c r="B74" s="252" t="s">
        <v>629</v>
      </c>
      <c r="C74" s="298">
        <v>104108</v>
      </c>
      <c r="D74" s="291" t="s">
        <v>113</v>
      </c>
      <c r="E74" s="309" t="s">
        <v>596</v>
      </c>
      <c r="F74" s="299" t="s">
        <v>597</v>
      </c>
      <c r="G74" s="351">
        <v>193.8</v>
      </c>
      <c r="H74" s="358"/>
      <c r="I74" s="257">
        <f t="shared" si="20"/>
        <v>0</v>
      </c>
      <c r="J74" s="307">
        <f t="shared" si="21"/>
        <v>0</v>
      </c>
    </row>
    <row r="75" spans="2:10" s="6" customFormat="1" ht="38.25" x14ac:dyDescent="0.2">
      <c r="B75" s="252" t="s">
        <v>630</v>
      </c>
      <c r="C75" s="298">
        <v>104107</v>
      </c>
      <c r="D75" s="291" t="s">
        <v>113</v>
      </c>
      <c r="E75" s="309" t="s">
        <v>945</v>
      </c>
      <c r="F75" s="299" t="s">
        <v>597</v>
      </c>
      <c r="G75" s="351">
        <v>196.2</v>
      </c>
      <c r="H75" s="358"/>
      <c r="I75" s="257">
        <f t="shared" si="20"/>
        <v>0</v>
      </c>
      <c r="J75" s="307">
        <f t="shared" si="21"/>
        <v>0</v>
      </c>
    </row>
    <row r="76" spans="2:10" s="6" customFormat="1" ht="38.25" x14ac:dyDescent="0.2">
      <c r="B76" s="252" t="s">
        <v>631</v>
      </c>
      <c r="C76" s="298">
        <v>104111</v>
      </c>
      <c r="D76" s="291" t="s">
        <v>113</v>
      </c>
      <c r="E76" s="309" t="s">
        <v>598</v>
      </c>
      <c r="F76" s="299" t="s">
        <v>597</v>
      </c>
      <c r="G76" s="351">
        <v>192.5</v>
      </c>
      <c r="H76" s="358"/>
      <c r="I76" s="257">
        <f t="shared" si="20"/>
        <v>0</v>
      </c>
      <c r="J76" s="307">
        <f t="shared" si="21"/>
        <v>0</v>
      </c>
    </row>
    <row r="77" spans="2:10" s="6" customFormat="1" ht="19.899999999999999" customHeight="1" x14ac:dyDescent="0.2">
      <c r="B77" s="252" t="s">
        <v>632</v>
      </c>
      <c r="C77" s="299">
        <v>94971</v>
      </c>
      <c r="D77" s="291" t="s">
        <v>113</v>
      </c>
      <c r="E77" s="309" t="s">
        <v>588</v>
      </c>
      <c r="F77" s="299" t="s">
        <v>332</v>
      </c>
      <c r="G77" s="351">
        <v>19.03</v>
      </c>
      <c r="H77" s="358"/>
      <c r="I77" s="257">
        <f t="shared" si="20"/>
        <v>0</v>
      </c>
      <c r="J77" s="307">
        <f t="shared" si="21"/>
        <v>0</v>
      </c>
    </row>
    <row r="78" spans="2:10" s="6" customFormat="1" ht="38.25" x14ac:dyDescent="0.2">
      <c r="B78" s="252" t="s">
        <v>633</v>
      </c>
      <c r="C78" s="299">
        <v>103675</v>
      </c>
      <c r="D78" s="291" t="s">
        <v>113</v>
      </c>
      <c r="E78" s="309" t="s">
        <v>948</v>
      </c>
      <c r="F78" s="310" t="s">
        <v>203</v>
      </c>
      <c r="G78" s="351">
        <v>114.75</v>
      </c>
      <c r="H78" s="358"/>
      <c r="I78" s="257">
        <f t="shared" si="20"/>
        <v>0</v>
      </c>
      <c r="J78" s="307">
        <f t="shared" si="21"/>
        <v>0</v>
      </c>
    </row>
    <row r="79" spans="2:10" ht="19.899999999999999" customHeight="1" x14ac:dyDescent="0.2">
      <c r="B79" s="301"/>
      <c r="C79" s="302"/>
      <c r="D79" s="262"/>
      <c r="E79" s="303"/>
      <c r="F79" s="304"/>
      <c r="G79" s="305"/>
      <c r="H79" s="476" t="s">
        <v>412</v>
      </c>
      <c r="I79" s="477"/>
      <c r="J79" s="409">
        <f>SUM(J34:J78)</f>
        <v>0</v>
      </c>
    </row>
    <row r="80" spans="2:10" ht="19.149999999999999" customHeight="1" x14ac:dyDescent="0.2">
      <c r="B80" s="275"/>
      <c r="C80" s="275"/>
      <c r="D80" s="262"/>
      <c r="E80" s="276"/>
      <c r="F80" s="277"/>
      <c r="G80" s="279"/>
      <c r="H80" s="280"/>
      <c r="I80" s="280"/>
      <c r="J80" s="281"/>
    </row>
    <row r="81" spans="2:10" ht="19.899999999999999" customHeight="1" x14ac:dyDescent="0.2">
      <c r="B81" s="251" t="s">
        <v>336</v>
      </c>
      <c r="C81" s="269"/>
      <c r="D81" s="270"/>
      <c r="E81" s="345" t="s">
        <v>814</v>
      </c>
      <c r="F81" s="282"/>
      <c r="G81" s="283"/>
      <c r="H81" s="284"/>
      <c r="I81" s="308"/>
      <c r="J81" s="312"/>
    </row>
    <row r="82" spans="2:10" s="6" customFormat="1" ht="19.899999999999999" customHeight="1" x14ac:dyDescent="0.2">
      <c r="B82" s="474" t="s">
        <v>677</v>
      </c>
      <c r="C82" s="475"/>
      <c r="D82" s="475"/>
      <c r="E82" s="342"/>
      <c r="F82" s="342"/>
      <c r="G82" s="342"/>
      <c r="H82" s="342"/>
      <c r="I82" s="342"/>
      <c r="J82" s="343"/>
    </row>
    <row r="83" spans="2:10" s="6" customFormat="1" ht="38.25" x14ac:dyDescent="0.2">
      <c r="B83" s="252" t="s">
        <v>13</v>
      </c>
      <c r="C83" s="268">
        <v>103322</v>
      </c>
      <c r="D83" s="268" t="s">
        <v>113</v>
      </c>
      <c r="E83" s="309" t="s">
        <v>373</v>
      </c>
      <c r="F83" s="310" t="s">
        <v>203</v>
      </c>
      <c r="G83" s="296">
        <v>106.29</v>
      </c>
      <c r="H83" s="311"/>
      <c r="I83" s="257">
        <f t="shared" ref="I83" si="24">H83+(H83*$J$12)</f>
        <v>0</v>
      </c>
      <c r="J83" s="307">
        <f>G83*I83</f>
        <v>0</v>
      </c>
    </row>
    <row r="84" spans="2:10" s="6" customFormat="1" ht="19.899999999999999" customHeight="1" x14ac:dyDescent="0.2">
      <c r="B84" s="474" t="s">
        <v>678</v>
      </c>
      <c r="C84" s="475"/>
      <c r="D84" s="475"/>
      <c r="E84" s="342"/>
      <c r="F84" s="342"/>
      <c r="G84" s="342"/>
      <c r="H84" s="342"/>
      <c r="I84" s="342"/>
      <c r="J84" s="343"/>
    </row>
    <row r="85" spans="2:10" s="6" customFormat="1" ht="38.25" x14ac:dyDescent="0.2">
      <c r="B85" s="252" t="s">
        <v>433</v>
      </c>
      <c r="C85" s="268">
        <v>103322</v>
      </c>
      <c r="D85" s="268" t="s">
        <v>113</v>
      </c>
      <c r="E85" s="309" t="s">
        <v>373</v>
      </c>
      <c r="F85" s="310" t="s">
        <v>203</v>
      </c>
      <c r="G85" s="296">
        <v>393.78</v>
      </c>
      <c r="H85" s="311"/>
      <c r="I85" s="257">
        <f t="shared" ref="I85" si="25">H85+(H85*$J$12)</f>
        <v>0</v>
      </c>
      <c r="J85" s="307">
        <f>G85*I85</f>
        <v>0</v>
      </c>
    </row>
    <row r="86" spans="2:10" s="6" customFormat="1" ht="19.899999999999999" customHeight="1" x14ac:dyDescent="0.2">
      <c r="B86" s="474" t="s">
        <v>679</v>
      </c>
      <c r="C86" s="475"/>
      <c r="D86" s="475"/>
      <c r="E86" s="342"/>
      <c r="F86" s="342"/>
      <c r="G86" s="342"/>
      <c r="H86" s="342"/>
      <c r="I86" s="342"/>
      <c r="J86" s="343"/>
    </row>
    <row r="87" spans="2:10" s="6" customFormat="1" ht="38.25" x14ac:dyDescent="0.2">
      <c r="B87" s="252" t="s">
        <v>434</v>
      </c>
      <c r="C87" s="268">
        <v>103322</v>
      </c>
      <c r="D87" s="268" t="s">
        <v>113</v>
      </c>
      <c r="E87" s="309" t="s">
        <v>373</v>
      </c>
      <c r="F87" s="310" t="s">
        <v>203</v>
      </c>
      <c r="G87" s="296">
        <v>167.77</v>
      </c>
      <c r="H87" s="311"/>
      <c r="I87" s="257">
        <f t="shared" ref="I87" si="26">H87+(H87*$J$12)</f>
        <v>0</v>
      </c>
      <c r="J87" s="307">
        <f>G87*I87</f>
        <v>0</v>
      </c>
    </row>
    <row r="88" spans="2:10" ht="19.899999999999999" customHeight="1" x14ac:dyDescent="0.2">
      <c r="B88" s="301"/>
      <c r="C88" s="302"/>
      <c r="D88" s="262"/>
      <c r="E88" s="303"/>
      <c r="F88" s="304"/>
      <c r="G88" s="305"/>
      <c r="H88" s="476" t="s">
        <v>414</v>
      </c>
      <c r="I88" s="477"/>
      <c r="J88" s="409">
        <f>SUM(J83:J87)</f>
        <v>0</v>
      </c>
    </row>
    <row r="89" spans="2:10" ht="19.899999999999999" customHeight="1" x14ac:dyDescent="0.2">
      <c r="B89" s="275"/>
      <c r="C89" s="275"/>
      <c r="D89" s="262"/>
      <c r="E89" s="276"/>
      <c r="F89" s="277"/>
      <c r="G89" s="279"/>
      <c r="H89" s="280"/>
      <c r="I89" s="280"/>
      <c r="J89" s="281"/>
    </row>
    <row r="90" spans="2:10" ht="19.899999999999999" customHeight="1" x14ac:dyDescent="0.2">
      <c r="B90" s="251" t="s">
        <v>337</v>
      </c>
      <c r="C90" s="269"/>
      <c r="D90" s="270"/>
      <c r="E90" s="345" t="s">
        <v>413</v>
      </c>
      <c r="F90" s="282"/>
      <c r="G90" s="313"/>
      <c r="H90" s="284"/>
      <c r="I90" s="308"/>
      <c r="J90" s="312"/>
    </row>
    <row r="91" spans="2:10" s="6" customFormat="1" ht="19.899999999999999" customHeight="1" x14ac:dyDescent="0.2">
      <c r="B91" s="474" t="s">
        <v>680</v>
      </c>
      <c r="C91" s="475"/>
      <c r="D91" s="475"/>
      <c r="E91" s="342"/>
      <c r="F91" s="342"/>
      <c r="G91" s="342"/>
      <c r="H91" s="342"/>
      <c r="I91" s="342"/>
      <c r="J91" s="343"/>
    </row>
    <row r="92" spans="2:10" s="6" customFormat="1" ht="25.5" x14ac:dyDescent="0.2">
      <c r="B92" s="252" t="s">
        <v>313</v>
      </c>
      <c r="C92" s="268">
        <v>90843</v>
      </c>
      <c r="D92" s="291" t="s">
        <v>113</v>
      </c>
      <c r="E92" s="314" t="s">
        <v>684</v>
      </c>
      <c r="F92" s="268" t="s">
        <v>341</v>
      </c>
      <c r="G92" s="296">
        <v>1</v>
      </c>
      <c r="H92" s="311"/>
      <c r="I92" s="257">
        <f t="shared" ref="I92" si="27">H92+(H92*$J$12)</f>
        <v>0</v>
      </c>
      <c r="J92" s="258">
        <f t="shared" ref="J92" si="28">G92*I92</f>
        <v>0</v>
      </c>
    </row>
    <row r="93" spans="2:10" s="6" customFormat="1" ht="25.5" x14ac:dyDescent="0.2">
      <c r="B93" s="252" t="s">
        <v>314</v>
      </c>
      <c r="C93" s="268">
        <v>100874</v>
      </c>
      <c r="D93" s="291" t="s">
        <v>113</v>
      </c>
      <c r="E93" s="314" t="s">
        <v>685</v>
      </c>
      <c r="F93" s="268" t="s">
        <v>341</v>
      </c>
      <c r="G93" s="296">
        <v>1</v>
      </c>
      <c r="H93" s="311"/>
      <c r="I93" s="257">
        <f t="shared" ref="I93:I96" si="29">H93+(H93*$J$12)</f>
        <v>0</v>
      </c>
      <c r="J93" s="258">
        <f t="shared" ref="J93:J95" si="30">G93*I93</f>
        <v>0</v>
      </c>
    </row>
    <row r="94" spans="2:10" s="6" customFormat="1" ht="25.5" x14ac:dyDescent="0.2">
      <c r="B94" s="252" t="s">
        <v>308</v>
      </c>
      <c r="C94" s="268">
        <v>90844</v>
      </c>
      <c r="D94" s="291" t="s">
        <v>113</v>
      </c>
      <c r="E94" s="314" t="s">
        <v>686</v>
      </c>
      <c r="F94" s="268" t="s">
        <v>341</v>
      </c>
      <c r="G94" s="296">
        <v>9</v>
      </c>
      <c r="H94" s="311"/>
      <c r="I94" s="257">
        <f t="shared" si="29"/>
        <v>0</v>
      </c>
      <c r="J94" s="258">
        <f t="shared" si="30"/>
        <v>0</v>
      </c>
    </row>
    <row r="95" spans="2:10" s="6" customFormat="1" ht="25.5" x14ac:dyDescent="0.2">
      <c r="B95" s="252" t="s">
        <v>315</v>
      </c>
      <c r="C95" s="268">
        <v>90843</v>
      </c>
      <c r="D95" s="291" t="s">
        <v>113</v>
      </c>
      <c r="E95" s="314" t="s">
        <v>687</v>
      </c>
      <c r="F95" s="268" t="s">
        <v>341</v>
      </c>
      <c r="G95" s="296">
        <v>11</v>
      </c>
      <c r="H95" s="311"/>
      <c r="I95" s="257">
        <f t="shared" si="29"/>
        <v>0</v>
      </c>
      <c r="J95" s="258">
        <f t="shared" si="30"/>
        <v>0</v>
      </c>
    </row>
    <row r="96" spans="2:10" s="6" customFormat="1" ht="25.5" x14ac:dyDescent="0.2">
      <c r="B96" s="252" t="s">
        <v>316</v>
      </c>
      <c r="C96" s="316" t="s">
        <v>682</v>
      </c>
      <c r="D96" s="291" t="s">
        <v>116</v>
      </c>
      <c r="E96" s="315" t="s">
        <v>689</v>
      </c>
      <c r="F96" s="310" t="s">
        <v>203</v>
      </c>
      <c r="G96" s="296">
        <v>1.25</v>
      </c>
      <c r="H96" s="311"/>
      <c r="I96" s="257">
        <f t="shared" si="29"/>
        <v>0</v>
      </c>
      <c r="J96" s="307">
        <f t="shared" ref="J96:J99" si="31">G96*I96</f>
        <v>0</v>
      </c>
    </row>
    <row r="97" spans="2:10" s="6" customFormat="1" ht="25.5" x14ac:dyDescent="0.2">
      <c r="B97" s="252" t="s">
        <v>435</v>
      </c>
      <c r="C97" s="316">
        <v>102180</v>
      </c>
      <c r="D97" s="291" t="s">
        <v>113</v>
      </c>
      <c r="E97" s="315" t="s">
        <v>690</v>
      </c>
      <c r="F97" s="310" t="s">
        <v>203</v>
      </c>
      <c r="G97" s="296">
        <v>1.25</v>
      </c>
      <c r="H97" s="311"/>
      <c r="I97" s="257">
        <f t="shared" ref="I97:I99" si="32">H97+(H97*$J$12)</f>
        <v>0</v>
      </c>
      <c r="J97" s="307">
        <f t="shared" si="31"/>
        <v>0</v>
      </c>
    </row>
    <row r="98" spans="2:10" s="6" customFormat="1" ht="25.5" x14ac:dyDescent="0.2">
      <c r="B98" s="252" t="s">
        <v>436</v>
      </c>
      <c r="C98" s="316" t="s">
        <v>683</v>
      </c>
      <c r="D98" s="291" t="s">
        <v>116</v>
      </c>
      <c r="E98" s="315" t="s">
        <v>693</v>
      </c>
      <c r="F98" s="310" t="s">
        <v>203</v>
      </c>
      <c r="G98" s="296">
        <v>2.0699999999999998</v>
      </c>
      <c r="H98" s="311"/>
      <c r="I98" s="257">
        <f t="shared" si="32"/>
        <v>0</v>
      </c>
      <c r="J98" s="307">
        <f t="shared" si="31"/>
        <v>0</v>
      </c>
    </row>
    <row r="99" spans="2:10" s="6" customFormat="1" ht="25.5" x14ac:dyDescent="0.2">
      <c r="B99" s="252" t="s">
        <v>497</v>
      </c>
      <c r="C99" s="316">
        <v>102180</v>
      </c>
      <c r="D99" s="291" t="s">
        <v>113</v>
      </c>
      <c r="E99" s="315" t="s">
        <v>702</v>
      </c>
      <c r="F99" s="310" t="s">
        <v>203</v>
      </c>
      <c r="G99" s="296">
        <v>2.0699999999999998</v>
      </c>
      <c r="H99" s="311"/>
      <c r="I99" s="257">
        <f t="shared" si="32"/>
        <v>0</v>
      </c>
      <c r="J99" s="307">
        <f t="shared" si="31"/>
        <v>0</v>
      </c>
    </row>
    <row r="100" spans="2:10" s="6" customFormat="1" ht="19.899999999999999" customHeight="1" x14ac:dyDescent="0.2">
      <c r="B100" s="474" t="s">
        <v>678</v>
      </c>
      <c r="C100" s="475"/>
      <c r="D100" s="475"/>
      <c r="E100" s="342"/>
      <c r="F100" s="342"/>
      <c r="G100" s="361"/>
      <c r="H100" s="342"/>
      <c r="I100" s="342"/>
      <c r="J100" s="343"/>
    </row>
    <row r="101" spans="2:10" s="6" customFormat="1" ht="25.5" x14ac:dyDescent="0.2">
      <c r="B101" s="252" t="s">
        <v>498</v>
      </c>
      <c r="C101" s="268">
        <v>90843</v>
      </c>
      <c r="D101" s="291" t="s">
        <v>113</v>
      </c>
      <c r="E101" s="314" t="s">
        <v>684</v>
      </c>
      <c r="F101" s="268" t="s">
        <v>341</v>
      </c>
      <c r="G101" s="296">
        <v>3</v>
      </c>
      <c r="H101" s="311"/>
      <c r="I101" s="257">
        <f t="shared" ref="I101:I110" si="33">H101+(H101*$J$12)</f>
        <v>0</v>
      </c>
      <c r="J101" s="258">
        <f t="shared" ref="J101:J110" si="34">G101*I101</f>
        <v>0</v>
      </c>
    </row>
    <row r="102" spans="2:10" s="6" customFormat="1" ht="25.5" x14ac:dyDescent="0.2">
      <c r="B102" s="252" t="s">
        <v>499</v>
      </c>
      <c r="C102" s="268">
        <v>100874</v>
      </c>
      <c r="D102" s="291" t="s">
        <v>113</v>
      </c>
      <c r="E102" s="314" t="s">
        <v>685</v>
      </c>
      <c r="F102" s="268" t="s">
        <v>341</v>
      </c>
      <c r="G102" s="296">
        <v>3</v>
      </c>
      <c r="H102" s="311"/>
      <c r="I102" s="257">
        <f t="shared" si="33"/>
        <v>0</v>
      </c>
      <c r="J102" s="258">
        <f t="shared" si="34"/>
        <v>0</v>
      </c>
    </row>
    <row r="103" spans="2:10" s="6" customFormat="1" ht="25.5" x14ac:dyDescent="0.2">
      <c r="B103" s="252" t="s">
        <v>500</v>
      </c>
      <c r="C103" s="268">
        <v>90844</v>
      </c>
      <c r="D103" s="291" t="s">
        <v>113</v>
      </c>
      <c r="E103" s="314" t="s">
        <v>686</v>
      </c>
      <c r="F103" s="268" t="s">
        <v>341</v>
      </c>
      <c r="G103" s="296">
        <v>3</v>
      </c>
      <c r="H103" s="311"/>
      <c r="I103" s="257">
        <f t="shared" si="33"/>
        <v>0</v>
      </c>
      <c r="J103" s="258">
        <f t="shared" si="34"/>
        <v>0</v>
      </c>
    </row>
    <row r="104" spans="2:10" s="6" customFormat="1" ht="25.5" x14ac:dyDescent="0.2">
      <c r="B104" s="252" t="s">
        <v>501</v>
      </c>
      <c r="C104" s="268">
        <v>90843</v>
      </c>
      <c r="D104" s="291" t="s">
        <v>113</v>
      </c>
      <c r="E104" s="314" t="s">
        <v>687</v>
      </c>
      <c r="F104" s="268" t="s">
        <v>341</v>
      </c>
      <c r="G104" s="296">
        <v>1</v>
      </c>
      <c r="H104" s="311"/>
      <c r="I104" s="257">
        <f t="shared" si="33"/>
        <v>0</v>
      </c>
      <c r="J104" s="258">
        <f t="shared" si="34"/>
        <v>0</v>
      </c>
    </row>
    <row r="105" spans="2:10" s="6" customFormat="1" ht="25.5" x14ac:dyDescent="0.2">
      <c r="B105" s="252" t="s">
        <v>502</v>
      </c>
      <c r="C105" s="268" t="s">
        <v>681</v>
      </c>
      <c r="D105" s="291" t="s">
        <v>116</v>
      </c>
      <c r="E105" s="314" t="s">
        <v>694</v>
      </c>
      <c r="F105" s="268" t="s">
        <v>341</v>
      </c>
      <c r="G105" s="296">
        <v>2</v>
      </c>
      <c r="H105" s="311"/>
      <c r="I105" s="257">
        <f t="shared" si="33"/>
        <v>0</v>
      </c>
      <c r="J105" s="258">
        <f t="shared" si="34"/>
        <v>0</v>
      </c>
    </row>
    <row r="106" spans="2:10" s="6" customFormat="1" ht="25.5" x14ac:dyDescent="0.2">
      <c r="B106" s="252" t="s">
        <v>503</v>
      </c>
      <c r="C106" s="268">
        <v>91341</v>
      </c>
      <c r="D106" s="291" t="s">
        <v>113</v>
      </c>
      <c r="E106" s="314" t="s">
        <v>688</v>
      </c>
      <c r="F106" s="310" t="s">
        <v>203</v>
      </c>
      <c r="G106" s="296">
        <v>3.78</v>
      </c>
      <c r="H106" s="311"/>
      <c r="I106" s="257">
        <f t="shared" si="33"/>
        <v>0</v>
      </c>
      <c r="J106" s="258">
        <f t="shared" si="34"/>
        <v>0</v>
      </c>
    </row>
    <row r="107" spans="2:10" s="6" customFormat="1" ht="25.5" x14ac:dyDescent="0.2">
      <c r="B107" s="252" t="s">
        <v>504</v>
      </c>
      <c r="C107" s="316" t="s">
        <v>682</v>
      </c>
      <c r="D107" s="291" t="s">
        <v>116</v>
      </c>
      <c r="E107" s="315" t="s">
        <v>695</v>
      </c>
      <c r="F107" s="310" t="s">
        <v>203</v>
      </c>
      <c r="G107" s="296">
        <v>6.25</v>
      </c>
      <c r="H107" s="311"/>
      <c r="I107" s="257">
        <f t="shared" si="33"/>
        <v>0</v>
      </c>
      <c r="J107" s="307">
        <f t="shared" si="34"/>
        <v>0</v>
      </c>
    </row>
    <row r="108" spans="2:10" s="6" customFormat="1" ht="25.5" x14ac:dyDescent="0.2">
      <c r="B108" s="252" t="s">
        <v>505</v>
      </c>
      <c r="C108" s="316">
        <v>102180</v>
      </c>
      <c r="D108" s="291" t="s">
        <v>113</v>
      </c>
      <c r="E108" s="315" t="s">
        <v>696</v>
      </c>
      <c r="F108" s="310" t="s">
        <v>203</v>
      </c>
      <c r="G108" s="296">
        <v>6.25</v>
      </c>
      <c r="H108" s="311"/>
      <c r="I108" s="257">
        <f t="shared" si="33"/>
        <v>0</v>
      </c>
      <c r="J108" s="307">
        <f t="shared" si="34"/>
        <v>0</v>
      </c>
    </row>
    <row r="109" spans="2:10" s="6" customFormat="1" ht="25.5" x14ac:dyDescent="0.2">
      <c r="B109" s="252" t="s">
        <v>506</v>
      </c>
      <c r="C109" s="316" t="s">
        <v>683</v>
      </c>
      <c r="D109" s="291" t="s">
        <v>116</v>
      </c>
      <c r="E109" s="315" t="s">
        <v>697</v>
      </c>
      <c r="F109" s="310" t="s">
        <v>203</v>
      </c>
      <c r="G109" s="296">
        <v>8.8800000000000008</v>
      </c>
      <c r="H109" s="311"/>
      <c r="I109" s="257">
        <f t="shared" si="33"/>
        <v>0</v>
      </c>
      <c r="J109" s="307">
        <f t="shared" si="34"/>
        <v>0</v>
      </c>
    </row>
    <row r="110" spans="2:10" s="6" customFormat="1" ht="25.5" x14ac:dyDescent="0.2">
      <c r="B110" s="252" t="s">
        <v>507</v>
      </c>
      <c r="C110" s="316">
        <v>102180</v>
      </c>
      <c r="D110" s="291" t="s">
        <v>113</v>
      </c>
      <c r="E110" s="315" t="s">
        <v>698</v>
      </c>
      <c r="F110" s="310" t="s">
        <v>203</v>
      </c>
      <c r="G110" s="296">
        <v>8.8800000000000008</v>
      </c>
      <c r="H110" s="311"/>
      <c r="I110" s="257">
        <f t="shared" si="33"/>
        <v>0</v>
      </c>
      <c r="J110" s="307">
        <f t="shared" si="34"/>
        <v>0</v>
      </c>
    </row>
    <row r="111" spans="2:10" s="6" customFormat="1" ht="25.5" x14ac:dyDescent="0.2">
      <c r="B111" s="252" t="s">
        <v>508</v>
      </c>
      <c r="C111" s="316" t="s">
        <v>700</v>
      </c>
      <c r="D111" s="291" t="s">
        <v>116</v>
      </c>
      <c r="E111" s="315" t="s">
        <v>701</v>
      </c>
      <c r="F111" s="310" t="s">
        <v>203</v>
      </c>
      <c r="G111" s="296">
        <v>3.19</v>
      </c>
      <c r="H111" s="311"/>
      <c r="I111" s="257">
        <f t="shared" ref="I111:I112" si="35">H111+(H111*$J$12)</f>
        <v>0</v>
      </c>
      <c r="J111" s="307">
        <f t="shared" ref="J111:J112" si="36">G111*I111</f>
        <v>0</v>
      </c>
    </row>
    <row r="112" spans="2:10" s="6" customFormat="1" ht="25.5" x14ac:dyDescent="0.2">
      <c r="B112" s="252" t="s">
        <v>509</v>
      </c>
      <c r="C112" s="316">
        <v>102180</v>
      </c>
      <c r="D112" s="291" t="s">
        <v>113</v>
      </c>
      <c r="E112" s="315" t="s">
        <v>699</v>
      </c>
      <c r="F112" s="310" t="s">
        <v>203</v>
      </c>
      <c r="G112" s="296">
        <v>3.19</v>
      </c>
      <c r="H112" s="311"/>
      <c r="I112" s="257">
        <f t="shared" si="35"/>
        <v>0</v>
      </c>
      <c r="J112" s="307">
        <f t="shared" si="36"/>
        <v>0</v>
      </c>
    </row>
    <row r="113" spans="2:10" s="6" customFormat="1" ht="19.899999999999999" customHeight="1" x14ac:dyDescent="0.2">
      <c r="B113" s="474" t="s">
        <v>679</v>
      </c>
      <c r="C113" s="475"/>
      <c r="D113" s="475"/>
      <c r="E113" s="342"/>
      <c r="F113" s="342"/>
      <c r="G113" s="361"/>
      <c r="H113" s="342"/>
      <c r="I113" s="342"/>
      <c r="J113" s="343"/>
    </row>
    <row r="114" spans="2:10" s="6" customFormat="1" ht="25.5" x14ac:dyDescent="0.2">
      <c r="B114" s="252" t="s">
        <v>510</v>
      </c>
      <c r="C114" s="268">
        <v>90843</v>
      </c>
      <c r="D114" s="291" t="s">
        <v>113</v>
      </c>
      <c r="E114" s="314" t="s">
        <v>684</v>
      </c>
      <c r="F114" s="268" t="s">
        <v>341</v>
      </c>
      <c r="G114" s="296">
        <v>2</v>
      </c>
      <c r="H114" s="311"/>
      <c r="I114" s="257">
        <f t="shared" ref="I114:I120" si="37">H114+(H114*$J$12)</f>
        <v>0</v>
      </c>
      <c r="J114" s="258">
        <f t="shared" ref="J114:J120" si="38">G114*I114</f>
        <v>0</v>
      </c>
    </row>
    <row r="115" spans="2:10" s="6" customFormat="1" ht="25.5" x14ac:dyDescent="0.2">
      <c r="B115" s="252" t="s">
        <v>511</v>
      </c>
      <c r="C115" s="268">
        <v>100874</v>
      </c>
      <c r="D115" s="291" t="s">
        <v>113</v>
      </c>
      <c r="E115" s="314" t="s">
        <v>685</v>
      </c>
      <c r="F115" s="268" t="s">
        <v>341</v>
      </c>
      <c r="G115" s="296">
        <v>2</v>
      </c>
      <c r="H115" s="311"/>
      <c r="I115" s="257">
        <f t="shared" si="37"/>
        <v>0</v>
      </c>
      <c r="J115" s="258">
        <f t="shared" si="38"/>
        <v>0</v>
      </c>
    </row>
    <row r="116" spans="2:10" s="6" customFormat="1" ht="25.5" x14ac:dyDescent="0.2">
      <c r="B116" s="252" t="s">
        <v>512</v>
      </c>
      <c r="C116" s="268">
        <v>90843</v>
      </c>
      <c r="D116" s="291" t="s">
        <v>113</v>
      </c>
      <c r="E116" s="314" t="s">
        <v>687</v>
      </c>
      <c r="F116" s="268" t="s">
        <v>341</v>
      </c>
      <c r="G116" s="296">
        <v>2</v>
      </c>
      <c r="H116" s="311"/>
      <c r="I116" s="257">
        <f t="shared" si="37"/>
        <v>0</v>
      </c>
      <c r="J116" s="258">
        <f t="shared" si="38"/>
        <v>0</v>
      </c>
    </row>
    <row r="117" spans="2:10" s="6" customFormat="1" ht="25.5" x14ac:dyDescent="0.2">
      <c r="B117" s="252" t="s">
        <v>513</v>
      </c>
      <c r="C117" s="316" t="s">
        <v>682</v>
      </c>
      <c r="D117" s="291" t="s">
        <v>116</v>
      </c>
      <c r="E117" s="315" t="s">
        <v>692</v>
      </c>
      <c r="F117" s="310" t="s">
        <v>203</v>
      </c>
      <c r="G117" s="296">
        <v>5</v>
      </c>
      <c r="H117" s="311"/>
      <c r="I117" s="257">
        <f t="shared" si="37"/>
        <v>0</v>
      </c>
      <c r="J117" s="307">
        <f t="shared" si="38"/>
        <v>0</v>
      </c>
    </row>
    <row r="118" spans="2:10" s="6" customFormat="1" ht="25.5" x14ac:dyDescent="0.2">
      <c r="B118" s="252" t="s">
        <v>514</v>
      </c>
      <c r="C118" s="316">
        <v>102180</v>
      </c>
      <c r="D118" s="291" t="s">
        <v>113</v>
      </c>
      <c r="E118" s="315" t="s">
        <v>691</v>
      </c>
      <c r="F118" s="310" t="s">
        <v>203</v>
      </c>
      <c r="G118" s="296">
        <v>5</v>
      </c>
      <c r="H118" s="311"/>
      <c r="I118" s="257">
        <f t="shared" si="37"/>
        <v>0</v>
      </c>
      <c r="J118" s="307">
        <f t="shared" si="38"/>
        <v>0</v>
      </c>
    </row>
    <row r="119" spans="2:10" s="6" customFormat="1" ht="25.5" x14ac:dyDescent="0.2">
      <c r="B119" s="252" t="s">
        <v>515</v>
      </c>
      <c r="C119" s="316" t="s">
        <v>683</v>
      </c>
      <c r="D119" s="291" t="s">
        <v>116</v>
      </c>
      <c r="E119" s="315" t="s">
        <v>703</v>
      </c>
      <c r="F119" s="310" t="s">
        <v>203</v>
      </c>
      <c r="G119" s="296">
        <v>4.1399999999999997</v>
      </c>
      <c r="H119" s="311"/>
      <c r="I119" s="257">
        <f t="shared" si="37"/>
        <v>0</v>
      </c>
      <c r="J119" s="307">
        <f t="shared" si="38"/>
        <v>0</v>
      </c>
    </row>
    <row r="120" spans="2:10" s="6" customFormat="1" ht="25.5" x14ac:dyDescent="0.2">
      <c r="B120" s="252" t="s">
        <v>516</v>
      </c>
      <c r="C120" s="316">
        <v>102180</v>
      </c>
      <c r="D120" s="291" t="s">
        <v>113</v>
      </c>
      <c r="E120" s="315" t="s">
        <v>704</v>
      </c>
      <c r="F120" s="310" t="s">
        <v>203</v>
      </c>
      <c r="G120" s="296">
        <v>4.1399999999999997</v>
      </c>
      <c r="H120" s="311"/>
      <c r="I120" s="257">
        <f t="shared" si="37"/>
        <v>0</v>
      </c>
      <c r="J120" s="307">
        <f t="shared" si="38"/>
        <v>0</v>
      </c>
    </row>
    <row r="121" spans="2:10" ht="19.899999999999999" customHeight="1" x14ac:dyDescent="0.2">
      <c r="B121" s="301"/>
      <c r="C121" s="302"/>
      <c r="D121" s="262"/>
      <c r="E121" s="303"/>
      <c r="F121" s="304"/>
      <c r="G121" s="305"/>
      <c r="H121" s="476" t="s">
        <v>415</v>
      </c>
      <c r="I121" s="477"/>
      <c r="J121" s="409">
        <f>SUM(J92:J120)</f>
        <v>0</v>
      </c>
    </row>
    <row r="122" spans="2:10" ht="19.899999999999999" customHeight="1" x14ac:dyDescent="0.2">
      <c r="B122" s="275"/>
      <c r="C122" s="275"/>
      <c r="D122" s="262"/>
      <c r="E122" s="276"/>
      <c r="F122" s="277"/>
      <c r="G122" s="279"/>
      <c r="H122" s="280"/>
      <c r="I122" s="280"/>
      <c r="J122" s="281"/>
    </row>
    <row r="123" spans="2:10" ht="19.899999999999999" customHeight="1" x14ac:dyDescent="0.2">
      <c r="B123" s="251" t="s">
        <v>338</v>
      </c>
      <c r="C123" s="269"/>
      <c r="D123" s="270"/>
      <c r="E123" s="345" t="s">
        <v>811</v>
      </c>
      <c r="F123" s="282"/>
      <c r="G123" s="283"/>
      <c r="H123" s="284"/>
      <c r="I123" s="308"/>
      <c r="J123" s="312"/>
    </row>
    <row r="124" spans="2:10" s="6" customFormat="1" ht="19.899999999999999" customHeight="1" x14ac:dyDescent="0.2">
      <c r="B124" s="474" t="s">
        <v>678</v>
      </c>
      <c r="C124" s="475"/>
      <c r="D124" s="475"/>
      <c r="E124" s="342"/>
      <c r="F124" s="342"/>
      <c r="G124" s="342"/>
      <c r="H124" s="342"/>
      <c r="I124" s="342"/>
      <c r="J124" s="343"/>
    </row>
    <row r="125" spans="2:10" s="6" customFormat="1" ht="38.25" x14ac:dyDescent="0.2">
      <c r="B125" s="252" t="s">
        <v>85</v>
      </c>
      <c r="C125" s="405">
        <v>92580</v>
      </c>
      <c r="D125" s="268" t="s">
        <v>113</v>
      </c>
      <c r="E125" s="292" t="s">
        <v>809</v>
      </c>
      <c r="F125" s="310" t="s">
        <v>203</v>
      </c>
      <c r="G125" s="297">
        <v>201.87</v>
      </c>
      <c r="H125" s="317"/>
      <c r="I125" s="257">
        <f>H125+(H125*$J$12)</f>
        <v>0</v>
      </c>
      <c r="J125" s="307">
        <f>G125*I125</f>
        <v>0</v>
      </c>
    </row>
    <row r="126" spans="2:10" s="6" customFormat="1" ht="25.5" x14ac:dyDescent="0.2">
      <c r="B126" s="252" t="s">
        <v>966</v>
      </c>
      <c r="C126" s="405">
        <v>94213</v>
      </c>
      <c r="D126" s="268" t="s">
        <v>113</v>
      </c>
      <c r="E126" s="292" t="s">
        <v>810</v>
      </c>
      <c r="F126" s="310" t="s">
        <v>203</v>
      </c>
      <c r="G126" s="297">
        <v>201.87</v>
      </c>
      <c r="H126" s="317"/>
      <c r="I126" s="257">
        <f>H126+(H126*$J$12)</f>
        <v>0</v>
      </c>
      <c r="J126" s="307">
        <f>G126*I126</f>
        <v>0</v>
      </c>
    </row>
    <row r="127" spans="2:10" s="6" customFormat="1" ht="32.450000000000003" customHeight="1" x14ac:dyDescent="0.2">
      <c r="B127" s="474" t="s">
        <v>812</v>
      </c>
      <c r="C127" s="475"/>
      <c r="D127" s="475"/>
      <c r="E127" s="342"/>
      <c r="F127" s="342"/>
      <c r="G127" s="342"/>
      <c r="H127" s="342"/>
      <c r="I127" s="342"/>
      <c r="J127" s="343"/>
    </row>
    <row r="128" spans="2:10" s="6" customFormat="1" ht="38.25" x14ac:dyDescent="0.2">
      <c r="B128" s="252" t="s">
        <v>967</v>
      </c>
      <c r="C128" s="405">
        <v>92580</v>
      </c>
      <c r="D128" s="268" t="s">
        <v>113</v>
      </c>
      <c r="E128" s="292" t="s">
        <v>809</v>
      </c>
      <c r="F128" s="310" t="s">
        <v>203</v>
      </c>
      <c r="G128" s="297">
        <v>12.59</v>
      </c>
      <c r="H128" s="317"/>
      <c r="I128" s="257">
        <f>H128+(H128*$J$12)</f>
        <v>0</v>
      </c>
      <c r="J128" s="307">
        <f>G128*I128</f>
        <v>0</v>
      </c>
    </row>
    <row r="129" spans="2:10" s="6" customFormat="1" ht="25.5" x14ac:dyDescent="0.2">
      <c r="B129" s="252" t="s">
        <v>968</v>
      </c>
      <c r="C129" s="405">
        <v>94213</v>
      </c>
      <c r="D129" s="268" t="s">
        <v>113</v>
      </c>
      <c r="E129" s="292" t="s">
        <v>810</v>
      </c>
      <c r="F129" s="310" t="s">
        <v>203</v>
      </c>
      <c r="G129" s="297">
        <v>12.59</v>
      </c>
      <c r="H129" s="317"/>
      <c r="I129" s="257">
        <f>H129+(H129*$J$12)</f>
        <v>0</v>
      </c>
      <c r="J129" s="307">
        <f>G129*I129</f>
        <v>0</v>
      </c>
    </row>
    <row r="130" spans="2:10" s="6" customFormat="1" ht="19.899999999999999" customHeight="1" x14ac:dyDescent="0.2">
      <c r="B130" s="474" t="s">
        <v>679</v>
      </c>
      <c r="C130" s="475"/>
      <c r="D130" s="475"/>
      <c r="E130" s="342"/>
      <c r="F130" s="342"/>
      <c r="G130" s="342"/>
      <c r="H130" s="342"/>
      <c r="I130" s="342"/>
      <c r="J130" s="343"/>
    </row>
    <row r="131" spans="2:10" s="6" customFormat="1" ht="38.25" x14ac:dyDescent="0.2">
      <c r="B131" s="252" t="s">
        <v>969</v>
      </c>
      <c r="C131" s="405">
        <v>92580</v>
      </c>
      <c r="D131" s="268" t="s">
        <v>113</v>
      </c>
      <c r="E131" s="292" t="s">
        <v>809</v>
      </c>
      <c r="F131" s="310" t="s">
        <v>203</v>
      </c>
      <c r="G131" s="297">
        <v>137.19999999999999</v>
      </c>
      <c r="H131" s="317"/>
      <c r="I131" s="257">
        <f>H131+(H131*$J$12)</f>
        <v>0</v>
      </c>
      <c r="J131" s="307">
        <f>G131*I131</f>
        <v>0</v>
      </c>
    </row>
    <row r="132" spans="2:10" s="6" customFormat="1" ht="25.5" x14ac:dyDescent="0.2">
      <c r="B132" s="252" t="s">
        <v>970</v>
      </c>
      <c r="C132" s="405">
        <v>94213</v>
      </c>
      <c r="D132" s="268" t="s">
        <v>113</v>
      </c>
      <c r="E132" s="292" t="s">
        <v>810</v>
      </c>
      <c r="F132" s="310" t="s">
        <v>203</v>
      </c>
      <c r="G132" s="297">
        <v>137.19999999999999</v>
      </c>
      <c r="H132" s="317"/>
      <c r="I132" s="257">
        <f>H132+(H132*$J$12)</f>
        <v>0</v>
      </c>
      <c r="J132" s="307">
        <f>G132*I132</f>
        <v>0</v>
      </c>
    </row>
    <row r="133" spans="2:10" ht="19.899999999999999" customHeight="1" x14ac:dyDescent="0.2">
      <c r="B133" s="301"/>
      <c r="C133" s="302"/>
      <c r="D133" s="262"/>
      <c r="E133" s="303"/>
      <c r="F133" s="304"/>
      <c r="G133" s="305"/>
      <c r="H133" s="476" t="s">
        <v>416</v>
      </c>
      <c r="I133" s="477"/>
      <c r="J133" s="409">
        <f>SUM(J125:J132)</f>
        <v>0</v>
      </c>
    </row>
    <row r="134" spans="2:10" ht="19.899999999999999" customHeight="1" x14ac:dyDescent="0.2">
      <c r="B134" s="275"/>
      <c r="C134" s="275"/>
      <c r="D134" s="262"/>
      <c r="E134" s="276"/>
      <c r="F134" s="277"/>
      <c r="G134" s="279"/>
      <c r="H134" s="280"/>
      <c r="I134" s="280"/>
      <c r="J134" s="281"/>
    </row>
    <row r="135" spans="2:10" ht="19.899999999999999" customHeight="1" x14ac:dyDescent="0.2">
      <c r="B135" s="251" t="s">
        <v>342</v>
      </c>
      <c r="C135" s="269"/>
      <c r="D135" s="270"/>
      <c r="E135" s="345" t="s">
        <v>346</v>
      </c>
      <c r="F135" s="282"/>
      <c r="G135" s="283"/>
      <c r="H135" s="284"/>
      <c r="I135" s="308"/>
      <c r="J135" s="312"/>
    </row>
    <row r="136" spans="2:10" s="6" customFormat="1" ht="19.899999999999999" customHeight="1" x14ac:dyDescent="0.2">
      <c r="B136" s="474" t="s">
        <v>680</v>
      </c>
      <c r="C136" s="475"/>
      <c r="D136" s="475"/>
      <c r="E136" s="342"/>
      <c r="F136" s="342"/>
      <c r="G136" s="342"/>
      <c r="H136" s="342"/>
      <c r="I136" s="342"/>
      <c r="J136" s="343"/>
    </row>
    <row r="137" spans="2:10" s="6" customFormat="1" ht="25.5" x14ac:dyDescent="0.2">
      <c r="B137" s="252" t="s">
        <v>87</v>
      </c>
      <c r="C137" s="268">
        <v>87879</v>
      </c>
      <c r="D137" s="268" t="s">
        <v>113</v>
      </c>
      <c r="E137" s="314" t="s">
        <v>374</v>
      </c>
      <c r="F137" s="310" t="s">
        <v>203</v>
      </c>
      <c r="G137" s="296">
        <v>212.58</v>
      </c>
      <c r="H137" s="311"/>
      <c r="I137" s="257">
        <f t="shared" ref="I137:I138" si="39">H137+(H137*$J$12)</f>
        <v>0</v>
      </c>
      <c r="J137" s="258">
        <f t="shared" ref="J137:J138" si="40">G137*I137</f>
        <v>0</v>
      </c>
    </row>
    <row r="138" spans="2:10" s="6" customFormat="1" ht="38.25" x14ac:dyDescent="0.2">
      <c r="B138" s="252" t="s">
        <v>88</v>
      </c>
      <c r="C138" s="268">
        <v>87529</v>
      </c>
      <c r="D138" s="268" t="s">
        <v>113</v>
      </c>
      <c r="E138" s="314" t="s">
        <v>375</v>
      </c>
      <c r="F138" s="310" t="s">
        <v>203</v>
      </c>
      <c r="G138" s="296">
        <v>212.58</v>
      </c>
      <c r="H138" s="311"/>
      <c r="I138" s="257">
        <f t="shared" si="39"/>
        <v>0</v>
      </c>
      <c r="J138" s="258">
        <f t="shared" si="40"/>
        <v>0</v>
      </c>
    </row>
    <row r="139" spans="2:10" s="6" customFormat="1" ht="38.25" x14ac:dyDescent="0.2">
      <c r="B139" s="252" t="s">
        <v>89</v>
      </c>
      <c r="C139" s="268">
        <v>104611</v>
      </c>
      <c r="D139" s="268" t="s">
        <v>113</v>
      </c>
      <c r="E139" s="309" t="s">
        <v>705</v>
      </c>
      <c r="F139" s="310" t="s">
        <v>203</v>
      </c>
      <c r="G139" s="296">
        <v>172.8</v>
      </c>
      <c r="H139" s="311"/>
      <c r="I139" s="257">
        <f t="shared" ref="I139:I157" si="41">H139+(H139*$J$12)</f>
        <v>0</v>
      </c>
      <c r="J139" s="307">
        <f>G139*I139</f>
        <v>0</v>
      </c>
    </row>
    <row r="140" spans="2:10" s="6" customFormat="1" ht="25.5" x14ac:dyDescent="0.2">
      <c r="B140" s="252" t="s">
        <v>517</v>
      </c>
      <c r="C140" s="268">
        <v>96114</v>
      </c>
      <c r="D140" s="268" t="s">
        <v>113</v>
      </c>
      <c r="E140" s="314" t="s">
        <v>712</v>
      </c>
      <c r="F140" s="310" t="s">
        <v>203</v>
      </c>
      <c r="G140" s="296">
        <v>146.54</v>
      </c>
      <c r="H140" s="311"/>
      <c r="I140" s="257">
        <f t="shared" si="41"/>
        <v>0</v>
      </c>
      <c r="J140" s="258">
        <f t="shared" ref="J140" si="42">G140*I140</f>
        <v>0</v>
      </c>
    </row>
    <row r="141" spans="2:10" s="6" customFormat="1" ht="38.25" x14ac:dyDescent="0.2">
      <c r="B141" s="252" t="s">
        <v>518</v>
      </c>
      <c r="C141" s="268">
        <v>96114</v>
      </c>
      <c r="D141" s="268" t="s">
        <v>113</v>
      </c>
      <c r="E141" s="314" t="s">
        <v>713</v>
      </c>
      <c r="F141" s="310" t="s">
        <v>203</v>
      </c>
      <c r="G141" s="296">
        <v>38.14</v>
      </c>
      <c r="H141" s="311"/>
      <c r="I141" s="257">
        <f t="shared" ref="I141" si="43">H141+(H141*$J$12)</f>
        <v>0</v>
      </c>
      <c r="J141" s="258">
        <f t="shared" ref="J141" si="44">G141*I141</f>
        <v>0</v>
      </c>
    </row>
    <row r="142" spans="2:10" s="6" customFormat="1" ht="38.25" x14ac:dyDescent="0.2">
      <c r="B142" s="252" t="s">
        <v>519</v>
      </c>
      <c r="C142" s="360" t="s">
        <v>385</v>
      </c>
      <c r="D142" s="359" t="s">
        <v>116</v>
      </c>
      <c r="E142" s="314" t="s">
        <v>583</v>
      </c>
      <c r="F142" s="310" t="s">
        <v>203</v>
      </c>
      <c r="G142" s="296"/>
      <c r="H142" s="311"/>
      <c r="I142" s="257">
        <f t="shared" si="41"/>
        <v>0</v>
      </c>
      <c r="J142" s="258">
        <f t="shared" ref="J142:J148" si="45">G142*I142</f>
        <v>0</v>
      </c>
    </row>
    <row r="143" spans="2:10" s="6" customFormat="1" ht="19.899999999999999" customHeight="1" x14ac:dyDescent="0.2">
      <c r="B143" s="474" t="s">
        <v>678</v>
      </c>
      <c r="C143" s="475"/>
      <c r="D143" s="475"/>
      <c r="E143" s="342"/>
      <c r="F143" s="342"/>
      <c r="G143" s="342"/>
      <c r="H143" s="342"/>
      <c r="I143" s="342"/>
      <c r="J143" s="343"/>
    </row>
    <row r="144" spans="2:10" s="6" customFormat="1" ht="25.5" x14ac:dyDescent="0.2">
      <c r="B144" s="252" t="s">
        <v>520</v>
      </c>
      <c r="C144" s="268">
        <v>87879</v>
      </c>
      <c r="D144" s="268" t="s">
        <v>113</v>
      </c>
      <c r="E144" s="314" t="s">
        <v>374</v>
      </c>
      <c r="F144" s="310" t="s">
        <v>203</v>
      </c>
      <c r="G144" s="296">
        <v>781.12</v>
      </c>
      <c r="H144" s="311"/>
      <c r="I144" s="257">
        <f t="shared" si="41"/>
        <v>0</v>
      </c>
      <c r="J144" s="258">
        <f t="shared" si="45"/>
        <v>0</v>
      </c>
    </row>
    <row r="145" spans="2:10" s="6" customFormat="1" ht="38.25" x14ac:dyDescent="0.2">
      <c r="B145" s="252" t="s">
        <v>521</v>
      </c>
      <c r="C145" s="268">
        <v>87529</v>
      </c>
      <c r="D145" s="268" t="s">
        <v>113</v>
      </c>
      <c r="E145" s="314" t="s">
        <v>375</v>
      </c>
      <c r="F145" s="310" t="s">
        <v>203</v>
      </c>
      <c r="G145" s="296">
        <v>781.12</v>
      </c>
      <c r="H145" s="311"/>
      <c r="I145" s="257">
        <f t="shared" si="41"/>
        <v>0</v>
      </c>
      <c r="J145" s="258">
        <f t="shared" si="45"/>
        <v>0</v>
      </c>
    </row>
    <row r="146" spans="2:10" s="6" customFormat="1" ht="38.25" x14ac:dyDescent="0.2">
      <c r="B146" s="252" t="s">
        <v>522</v>
      </c>
      <c r="C146" s="268">
        <v>104611</v>
      </c>
      <c r="D146" s="268" t="s">
        <v>113</v>
      </c>
      <c r="E146" s="309" t="s">
        <v>705</v>
      </c>
      <c r="F146" s="310" t="s">
        <v>203</v>
      </c>
      <c r="G146" s="296">
        <v>109.11</v>
      </c>
      <c r="H146" s="311"/>
      <c r="I146" s="257">
        <f t="shared" ref="I146:I147" si="46">H146+(H146*$J$12)</f>
        <v>0</v>
      </c>
      <c r="J146" s="307">
        <f>G146*I146</f>
        <v>0</v>
      </c>
    </row>
    <row r="147" spans="2:10" s="6" customFormat="1" ht="25.5" x14ac:dyDescent="0.2">
      <c r="B147" s="252" t="s">
        <v>523</v>
      </c>
      <c r="C147" s="268">
        <v>96114</v>
      </c>
      <c r="D147" s="268" t="s">
        <v>113</v>
      </c>
      <c r="E147" s="314" t="s">
        <v>710</v>
      </c>
      <c r="F147" s="310" t="s">
        <v>203</v>
      </c>
      <c r="G147" s="296">
        <v>65.36</v>
      </c>
      <c r="H147" s="311"/>
      <c r="I147" s="257">
        <f t="shared" si="46"/>
        <v>0</v>
      </c>
      <c r="J147" s="258">
        <f t="shared" ref="J147" si="47">G147*I147</f>
        <v>0</v>
      </c>
    </row>
    <row r="148" spans="2:10" s="6" customFormat="1" ht="25.5" x14ac:dyDescent="0.2">
      <c r="B148" s="252" t="s">
        <v>524</v>
      </c>
      <c r="C148" s="268">
        <v>96114</v>
      </c>
      <c r="D148" s="268" t="s">
        <v>113</v>
      </c>
      <c r="E148" s="314" t="s">
        <v>711</v>
      </c>
      <c r="F148" s="310" t="s">
        <v>203</v>
      </c>
      <c r="G148" s="296">
        <v>33.25</v>
      </c>
      <c r="H148" s="311"/>
      <c r="I148" s="257">
        <f t="shared" si="41"/>
        <v>0</v>
      </c>
      <c r="J148" s="258">
        <f t="shared" si="45"/>
        <v>0</v>
      </c>
    </row>
    <row r="149" spans="2:10" s="6" customFormat="1" ht="19.899999999999999" customHeight="1" x14ac:dyDescent="0.2">
      <c r="B149" s="474" t="s">
        <v>679</v>
      </c>
      <c r="C149" s="475"/>
      <c r="D149" s="475"/>
      <c r="E149" s="342"/>
      <c r="F149" s="342"/>
      <c r="G149" s="342"/>
      <c r="H149" s="342"/>
      <c r="I149" s="342"/>
      <c r="J149" s="343"/>
    </row>
    <row r="150" spans="2:10" s="6" customFormat="1" ht="25.5" x14ac:dyDescent="0.2">
      <c r="B150" s="252" t="s">
        <v>525</v>
      </c>
      <c r="C150" s="268">
        <v>87879</v>
      </c>
      <c r="D150" s="268" t="s">
        <v>113</v>
      </c>
      <c r="E150" s="314" t="s">
        <v>374</v>
      </c>
      <c r="F150" s="310" t="s">
        <v>203</v>
      </c>
      <c r="G150" s="296">
        <v>393.6</v>
      </c>
      <c r="H150" s="311"/>
      <c r="I150" s="257">
        <f t="shared" si="41"/>
        <v>0</v>
      </c>
      <c r="J150" s="258">
        <f t="shared" ref="J150" si="48">G150*I150</f>
        <v>0</v>
      </c>
    </row>
    <row r="151" spans="2:10" s="6" customFormat="1" ht="38.25" x14ac:dyDescent="0.2">
      <c r="B151" s="252" t="s">
        <v>526</v>
      </c>
      <c r="C151" s="268">
        <v>87529</v>
      </c>
      <c r="D151" s="268" t="s">
        <v>113</v>
      </c>
      <c r="E151" s="314" t="s">
        <v>375</v>
      </c>
      <c r="F151" s="310" t="s">
        <v>203</v>
      </c>
      <c r="G151" s="296">
        <v>393.6</v>
      </c>
      <c r="H151" s="311"/>
      <c r="I151" s="257">
        <f t="shared" si="41"/>
        <v>0</v>
      </c>
      <c r="J151" s="307">
        <f>G151*I151</f>
        <v>0</v>
      </c>
    </row>
    <row r="152" spans="2:10" s="6" customFormat="1" ht="38.25" x14ac:dyDescent="0.2">
      <c r="B152" s="252" t="s">
        <v>527</v>
      </c>
      <c r="C152" s="268">
        <v>104611</v>
      </c>
      <c r="D152" s="268" t="s">
        <v>113</v>
      </c>
      <c r="E152" s="309" t="s">
        <v>705</v>
      </c>
      <c r="F152" s="310" t="s">
        <v>203</v>
      </c>
      <c r="G152" s="296">
        <v>116.25</v>
      </c>
      <c r="H152" s="311"/>
      <c r="I152" s="257">
        <f t="shared" ref="I152:I153" si="49">H152+(H152*$J$12)</f>
        <v>0</v>
      </c>
      <c r="J152" s="258">
        <f t="shared" ref="J152" si="50">G152*I152</f>
        <v>0</v>
      </c>
    </row>
    <row r="153" spans="2:10" s="6" customFormat="1" ht="25.5" x14ac:dyDescent="0.2">
      <c r="B153" s="252" t="s">
        <v>528</v>
      </c>
      <c r="C153" s="268">
        <v>96114</v>
      </c>
      <c r="D153" s="268" t="s">
        <v>113</v>
      </c>
      <c r="E153" s="314" t="s">
        <v>709</v>
      </c>
      <c r="F153" s="310" t="s">
        <v>203</v>
      </c>
      <c r="G153" s="296">
        <v>23.22</v>
      </c>
      <c r="H153" s="311"/>
      <c r="I153" s="257">
        <f t="shared" si="49"/>
        <v>0</v>
      </c>
      <c r="J153" s="307">
        <f>G153*I153</f>
        <v>0</v>
      </c>
    </row>
    <row r="154" spans="2:10" s="6" customFormat="1" ht="25.5" x14ac:dyDescent="0.2">
      <c r="B154" s="252" t="s">
        <v>670</v>
      </c>
      <c r="C154" s="268">
        <v>96114</v>
      </c>
      <c r="D154" s="268" t="s">
        <v>113</v>
      </c>
      <c r="E154" s="314" t="s">
        <v>708</v>
      </c>
      <c r="F154" s="310" t="s">
        <v>203</v>
      </c>
      <c r="G154" s="296">
        <v>84.08</v>
      </c>
      <c r="H154" s="311"/>
      <c r="I154" s="257">
        <f t="shared" si="41"/>
        <v>0</v>
      </c>
      <c r="J154" s="307">
        <f>G154*I154</f>
        <v>0</v>
      </c>
    </row>
    <row r="155" spans="2:10" s="6" customFormat="1" ht="38.25" x14ac:dyDescent="0.2">
      <c r="B155" s="252" t="s">
        <v>671</v>
      </c>
      <c r="C155" s="360" t="s">
        <v>385</v>
      </c>
      <c r="D155" s="359" t="s">
        <v>116</v>
      </c>
      <c r="E155" s="314" t="s">
        <v>584</v>
      </c>
      <c r="F155" s="310" t="s">
        <v>203</v>
      </c>
      <c r="G155" s="296"/>
      <c r="H155" s="311"/>
      <c r="I155" s="257">
        <f t="shared" si="41"/>
        <v>0</v>
      </c>
      <c r="J155" s="307">
        <f>G155*I155</f>
        <v>0</v>
      </c>
    </row>
    <row r="156" spans="2:10" s="6" customFormat="1" ht="25.5" x14ac:dyDescent="0.2">
      <c r="B156" s="252" t="s">
        <v>971</v>
      </c>
      <c r="C156" s="360" t="s">
        <v>385</v>
      </c>
      <c r="D156" s="359" t="s">
        <v>116</v>
      </c>
      <c r="E156" s="314" t="s">
        <v>585</v>
      </c>
      <c r="F156" s="310" t="s">
        <v>203</v>
      </c>
      <c r="G156" s="296"/>
      <c r="H156" s="311"/>
      <c r="I156" s="257">
        <f t="shared" si="41"/>
        <v>0</v>
      </c>
      <c r="J156" s="307">
        <f>G156*I156</f>
        <v>0</v>
      </c>
    </row>
    <row r="157" spans="2:10" s="6" customFormat="1" ht="25.5" x14ac:dyDescent="0.2">
      <c r="B157" s="252" t="s">
        <v>972</v>
      </c>
      <c r="C157" s="360">
        <v>101749</v>
      </c>
      <c r="D157" s="359" t="s">
        <v>113</v>
      </c>
      <c r="E157" s="314" t="s">
        <v>393</v>
      </c>
      <c r="F157" s="310" t="s">
        <v>203</v>
      </c>
      <c r="G157" s="296"/>
      <c r="H157" s="311"/>
      <c r="I157" s="257">
        <f t="shared" si="41"/>
        <v>0</v>
      </c>
      <c r="J157" s="307">
        <f>G157*I157</f>
        <v>0</v>
      </c>
    </row>
    <row r="158" spans="2:10" ht="19.899999999999999" customHeight="1" x14ac:dyDescent="0.2">
      <c r="B158" s="301"/>
      <c r="C158" s="302"/>
      <c r="D158" s="262"/>
      <c r="E158" s="303"/>
      <c r="F158" s="304"/>
      <c r="G158" s="305"/>
      <c r="H158" s="476" t="s">
        <v>417</v>
      </c>
      <c r="I158" s="477"/>
      <c r="J158" s="409">
        <f>SUM(J137:J157)</f>
        <v>0</v>
      </c>
    </row>
    <row r="159" spans="2:10" ht="19.899999999999999" customHeight="1" x14ac:dyDescent="0.2">
      <c r="B159" s="275"/>
      <c r="C159" s="275"/>
      <c r="D159" s="262"/>
      <c r="E159" s="276"/>
      <c r="F159" s="277"/>
      <c r="G159" s="279"/>
      <c r="H159" s="280"/>
      <c r="I159" s="280"/>
      <c r="J159" s="281"/>
    </row>
    <row r="160" spans="2:10" ht="19.899999999999999" customHeight="1" x14ac:dyDescent="0.2">
      <c r="B160" s="251" t="s">
        <v>343</v>
      </c>
      <c r="C160" s="269"/>
      <c r="D160" s="270"/>
      <c r="E160" s="357" t="s">
        <v>347</v>
      </c>
      <c r="F160" s="282"/>
      <c r="G160" s="283"/>
      <c r="H160" s="284"/>
      <c r="I160" s="308"/>
      <c r="J160" s="312"/>
    </row>
    <row r="161" spans="2:10" s="6" customFormat="1" ht="19.899999999999999" customHeight="1" x14ac:dyDescent="0.2">
      <c r="B161" s="474" t="s">
        <v>680</v>
      </c>
      <c r="C161" s="475"/>
      <c r="D161" s="475"/>
      <c r="E161" s="342"/>
      <c r="F161" s="342"/>
      <c r="G161" s="342"/>
      <c r="H161" s="342"/>
      <c r="I161" s="342"/>
      <c r="J161" s="343"/>
    </row>
    <row r="162" spans="2:10" s="6" customFormat="1" ht="38.25" x14ac:dyDescent="0.2">
      <c r="B162" s="318" t="s">
        <v>91</v>
      </c>
      <c r="C162" s="268">
        <v>94438</v>
      </c>
      <c r="D162" s="268" t="s">
        <v>113</v>
      </c>
      <c r="E162" s="314" t="s">
        <v>717</v>
      </c>
      <c r="F162" s="310" t="s">
        <v>203</v>
      </c>
      <c r="G162" s="296">
        <v>277.42</v>
      </c>
      <c r="H162" s="311"/>
      <c r="I162" s="257">
        <f t="shared" ref="I162:I177" si="51">H162+(H162*$J$12)</f>
        <v>0</v>
      </c>
      <c r="J162" s="307">
        <f t="shared" ref="J162:J166" si="52">G162*I162</f>
        <v>0</v>
      </c>
    </row>
    <row r="163" spans="2:10" s="6" customFormat="1" ht="19.899999999999999" customHeight="1" x14ac:dyDescent="0.2">
      <c r="B163" s="318" t="s">
        <v>437</v>
      </c>
      <c r="C163" s="268" t="s">
        <v>706</v>
      </c>
      <c r="D163" s="268" t="s">
        <v>116</v>
      </c>
      <c r="E163" s="315" t="s">
        <v>707</v>
      </c>
      <c r="F163" s="310" t="s">
        <v>203</v>
      </c>
      <c r="G163" s="296">
        <v>146.54</v>
      </c>
      <c r="H163" s="311"/>
      <c r="I163" s="257">
        <f t="shared" ref="I163:I164" si="53">H163+(H163*$J$12)</f>
        <v>0</v>
      </c>
      <c r="J163" s="307">
        <f t="shared" ref="J163:J164" si="54">G163*I163</f>
        <v>0</v>
      </c>
    </row>
    <row r="164" spans="2:10" s="6" customFormat="1" ht="38.25" x14ac:dyDescent="0.2">
      <c r="B164" s="318" t="s">
        <v>438</v>
      </c>
      <c r="C164" s="268">
        <v>87261</v>
      </c>
      <c r="D164" s="268" t="s">
        <v>113</v>
      </c>
      <c r="E164" s="315" t="s">
        <v>714</v>
      </c>
      <c r="F164" s="310" t="s">
        <v>203</v>
      </c>
      <c r="G164" s="296">
        <v>38.14</v>
      </c>
      <c r="H164" s="311"/>
      <c r="I164" s="257">
        <f t="shared" si="53"/>
        <v>0</v>
      </c>
      <c r="J164" s="307">
        <f t="shared" si="54"/>
        <v>0</v>
      </c>
    </row>
    <row r="165" spans="2:10" s="6" customFormat="1" ht="38.25" x14ac:dyDescent="0.2">
      <c r="B165" s="318" t="s">
        <v>439</v>
      </c>
      <c r="C165" s="268">
        <v>87261</v>
      </c>
      <c r="D165" s="268" t="s">
        <v>113</v>
      </c>
      <c r="E165" s="315" t="s">
        <v>715</v>
      </c>
      <c r="F165" s="310" t="s">
        <v>203</v>
      </c>
      <c r="G165" s="296">
        <v>92.74</v>
      </c>
      <c r="H165" s="311"/>
      <c r="I165" s="257">
        <f t="shared" si="51"/>
        <v>0</v>
      </c>
      <c r="J165" s="307">
        <f t="shared" si="52"/>
        <v>0</v>
      </c>
    </row>
    <row r="166" spans="2:10" s="6" customFormat="1" ht="19.899999999999999" customHeight="1" x14ac:dyDescent="0.2">
      <c r="B166" s="318" t="s">
        <v>529</v>
      </c>
      <c r="C166" s="268">
        <v>104619</v>
      </c>
      <c r="D166" s="268" t="s">
        <v>113</v>
      </c>
      <c r="E166" s="315" t="s">
        <v>716</v>
      </c>
      <c r="F166" s="310" t="s">
        <v>333</v>
      </c>
      <c r="G166" s="296">
        <v>10.23</v>
      </c>
      <c r="H166" s="311"/>
      <c r="I166" s="257">
        <f t="shared" si="51"/>
        <v>0</v>
      </c>
      <c r="J166" s="307">
        <f t="shared" si="52"/>
        <v>0</v>
      </c>
    </row>
    <row r="167" spans="2:10" s="6" customFormat="1" ht="19.899999999999999" customHeight="1" x14ac:dyDescent="0.2">
      <c r="B167" s="474" t="s">
        <v>678</v>
      </c>
      <c r="C167" s="475"/>
      <c r="D167" s="475"/>
      <c r="E167" s="342"/>
      <c r="F167" s="342"/>
      <c r="G167" s="342"/>
      <c r="H167" s="342"/>
      <c r="I167" s="342"/>
      <c r="J167" s="343"/>
    </row>
    <row r="168" spans="2:10" s="6" customFormat="1" ht="38.25" x14ac:dyDescent="0.2">
      <c r="B168" s="318" t="s">
        <v>530</v>
      </c>
      <c r="C168" s="268">
        <v>94438</v>
      </c>
      <c r="D168" s="268" t="s">
        <v>113</v>
      </c>
      <c r="E168" s="314" t="s">
        <v>717</v>
      </c>
      <c r="F168" s="310" t="s">
        <v>203</v>
      </c>
      <c r="G168" s="296">
        <v>151.15</v>
      </c>
      <c r="H168" s="311"/>
      <c r="I168" s="257">
        <f t="shared" ref="I168:I172" si="55">H168+(H168*$J$12)</f>
        <v>0</v>
      </c>
      <c r="J168" s="307">
        <f t="shared" ref="J168:J172" si="56">G168*I168</f>
        <v>0</v>
      </c>
    </row>
    <row r="169" spans="2:10" s="6" customFormat="1" ht="19.899999999999999" customHeight="1" x14ac:dyDescent="0.2">
      <c r="B169" s="318" t="s">
        <v>531</v>
      </c>
      <c r="C169" s="268" t="s">
        <v>706</v>
      </c>
      <c r="D169" s="268" t="s">
        <v>116</v>
      </c>
      <c r="E169" s="315" t="s">
        <v>707</v>
      </c>
      <c r="F169" s="310" t="s">
        <v>203</v>
      </c>
      <c r="G169" s="296">
        <v>65.36</v>
      </c>
      <c r="H169" s="311"/>
      <c r="I169" s="257">
        <f t="shared" si="55"/>
        <v>0</v>
      </c>
      <c r="J169" s="307">
        <f t="shared" si="56"/>
        <v>0</v>
      </c>
    </row>
    <row r="170" spans="2:10" s="6" customFormat="1" ht="38.25" x14ac:dyDescent="0.2">
      <c r="B170" s="318" t="s">
        <v>532</v>
      </c>
      <c r="C170" s="268">
        <v>87261</v>
      </c>
      <c r="D170" s="268" t="s">
        <v>113</v>
      </c>
      <c r="E170" s="315" t="s">
        <v>714</v>
      </c>
      <c r="F170" s="310" t="s">
        <v>203</v>
      </c>
      <c r="G170" s="296">
        <v>33.25</v>
      </c>
      <c r="H170" s="311"/>
      <c r="I170" s="257">
        <f t="shared" si="55"/>
        <v>0</v>
      </c>
      <c r="J170" s="307">
        <f t="shared" si="56"/>
        <v>0</v>
      </c>
    </row>
    <row r="171" spans="2:10" s="6" customFormat="1" ht="38.25" x14ac:dyDescent="0.2">
      <c r="B171" s="318" t="s">
        <v>533</v>
      </c>
      <c r="C171" s="268">
        <v>87261</v>
      </c>
      <c r="D171" s="268" t="s">
        <v>113</v>
      </c>
      <c r="E171" s="315" t="s">
        <v>715</v>
      </c>
      <c r="F171" s="310" t="s">
        <v>203</v>
      </c>
      <c r="G171" s="296">
        <v>52.54</v>
      </c>
      <c r="H171" s="311"/>
      <c r="I171" s="257">
        <f t="shared" si="55"/>
        <v>0</v>
      </c>
      <c r="J171" s="307">
        <f t="shared" si="56"/>
        <v>0</v>
      </c>
    </row>
    <row r="172" spans="2:10" s="6" customFormat="1" ht="19.899999999999999" customHeight="1" x14ac:dyDescent="0.2">
      <c r="B172" s="318" t="s">
        <v>534</v>
      </c>
      <c r="C172" s="268">
        <v>104619</v>
      </c>
      <c r="D172" s="268" t="s">
        <v>113</v>
      </c>
      <c r="E172" s="315" t="s">
        <v>716</v>
      </c>
      <c r="F172" s="310" t="s">
        <v>333</v>
      </c>
      <c r="G172" s="296">
        <v>38.1</v>
      </c>
      <c r="H172" s="311"/>
      <c r="I172" s="257">
        <f t="shared" si="55"/>
        <v>0</v>
      </c>
      <c r="J172" s="307">
        <f t="shared" si="56"/>
        <v>0</v>
      </c>
    </row>
    <row r="173" spans="2:10" s="6" customFormat="1" ht="19.899999999999999" customHeight="1" x14ac:dyDescent="0.2">
      <c r="B173" s="474" t="s">
        <v>679</v>
      </c>
      <c r="C173" s="475"/>
      <c r="D173" s="475"/>
      <c r="E173" s="342"/>
      <c r="F173" s="342"/>
      <c r="G173" s="342"/>
      <c r="H173" s="342"/>
      <c r="I173" s="342"/>
      <c r="J173" s="343"/>
    </row>
    <row r="174" spans="2:10" s="6" customFormat="1" ht="38.25" x14ac:dyDescent="0.2">
      <c r="B174" s="318" t="s">
        <v>535</v>
      </c>
      <c r="C174" s="268">
        <v>94438</v>
      </c>
      <c r="D174" s="268" t="s">
        <v>113</v>
      </c>
      <c r="E174" s="314" t="s">
        <v>717</v>
      </c>
      <c r="F174" s="310" t="s">
        <v>203</v>
      </c>
      <c r="G174" s="296">
        <v>107.3</v>
      </c>
      <c r="H174" s="311"/>
      <c r="I174" s="257">
        <f t="shared" si="51"/>
        <v>0</v>
      </c>
      <c r="J174" s="307">
        <f t="shared" ref="J174:J177" si="57">G174*I174</f>
        <v>0</v>
      </c>
    </row>
    <row r="175" spans="2:10" s="6" customFormat="1" ht="38.25" x14ac:dyDescent="0.2">
      <c r="B175" s="318" t="s">
        <v>536</v>
      </c>
      <c r="C175" s="268">
        <v>87261</v>
      </c>
      <c r="D175" s="268" t="s">
        <v>113</v>
      </c>
      <c r="E175" s="315" t="s">
        <v>714</v>
      </c>
      <c r="F175" s="310" t="s">
        <v>203</v>
      </c>
      <c r="G175" s="296">
        <v>23.22</v>
      </c>
      <c r="H175" s="311"/>
      <c r="I175" s="257">
        <f t="shared" ref="I175" si="58">H175+(H175*$J$12)</f>
        <v>0</v>
      </c>
      <c r="J175" s="307">
        <f t="shared" ref="J175" si="59">G175*I175</f>
        <v>0</v>
      </c>
    </row>
    <row r="176" spans="2:10" s="6" customFormat="1" ht="38.25" x14ac:dyDescent="0.2">
      <c r="B176" s="318" t="s">
        <v>537</v>
      </c>
      <c r="C176" s="268">
        <v>87261</v>
      </c>
      <c r="D176" s="268" t="s">
        <v>113</v>
      </c>
      <c r="E176" s="315" t="s">
        <v>715</v>
      </c>
      <c r="F176" s="310" t="s">
        <v>203</v>
      </c>
      <c r="G176" s="296">
        <v>84.08</v>
      </c>
      <c r="H176" s="311"/>
      <c r="I176" s="257">
        <f t="shared" si="51"/>
        <v>0</v>
      </c>
      <c r="J176" s="307">
        <f t="shared" ref="J176" si="60">G176*I176</f>
        <v>0</v>
      </c>
    </row>
    <row r="177" spans="2:10" s="6" customFormat="1" ht="19.899999999999999" customHeight="1" x14ac:dyDescent="0.2">
      <c r="B177" s="318" t="s">
        <v>538</v>
      </c>
      <c r="C177" s="268">
        <v>104619</v>
      </c>
      <c r="D177" s="268" t="s">
        <v>113</v>
      </c>
      <c r="E177" s="315" t="s">
        <v>716</v>
      </c>
      <c r="F177" s="310" t="s">
        <v>333</v>
      </c>
      <c r="G177" s="296">
        <v>17.41</v>
      </c>
      <c r="H177" s="311"/>
      <c r="I177" s="257">
        <f t="shared" si="51"/>
        <v>0</v>
      </c>
      <c r="J177" s="307">
        <f t="shared" si="57"/>
        <v>0</v>
      </c>
    </row>
    <row r="178" spans="2:10" ht="19.899999999999999" customHeight="1" x14ac:dyDescent="0.2">
      <c r="B178" s="301"/>
      <c r="C178" s="302"/>
      <c r="D178" s="262"/>
      <c r="E178" s="303"/>
      <c r="F178" s="304"/>
      <c r="G178" s="305"/>
      <c r="H178" s="476" t="s">
        <v>418</v>
      </c>
      <c r="I178" s="477"/>
      <c r="J178" s="409">
        <f>SUM(J162:J177)</f>
        <v>0</v>
      </c>
    </row>
    <row r="179" spans="2:10" ht="19.899999999999999" customHeight="1" x14ac:dyDescent="0.2">
      <c r="B179" s="275"/>
      <c r="C179" s="275"/>
      <c r="D179" s="262"/>
      <c r="E179" s="276"/>
      <c r="F179" s="277"/>
      <c r="G179" s="279"/>
      <c r="H179" s="280"/>
      <c r="I179" s="280"/>
      <c r="J179" s="281"/>
    </row>
    <row r="180" spans="2:10" ht="19.899999999999999" customHeight="1" x14ac:dyDescent="0.2">
      <c r="B180" s="251" t="s">
        <v>349</v>
      </c>
      <c r="C180" s="269"/>
      <c r="D180" s="270"/>
      <c r="E180" s="357" t="s">
        <v>813</v>
      </c>
      <c r="F180" s="282"/>
      <c r="G180" s="283"/>
      <c r="H180" s="284"/>
      <c r="I180" s="308"/>
      <c r="J180" s="312"/>
    </row>
    <row r="181" spans="2:10" s="6" customFormat="1" ht="19.899999999999999" customHeight="1" x14ac:dyDescent="0.2">
      <c r="B181" s="474" t="s">
        <v>680</v>
      </c>
      <c r="C181" s="475"/>
      <c r="D181" s="475"/>
      <c r="E181" s="342"/>
      <c r="F181" s="342"/>
      <c r="G181" s="342"/>
      <c r="H181" s="342"/>
      <c r="I181" s="342"/>
      <c r="J181" s="343"/>
    </row>
    <row r="182" spans="2:10" s="6" customFormat="1" ht="25.5" x14ac:dyDescent="0.2">
      <c r="B182" s="318" t="s">
        <v>440</v>
      </c>
      <c r="C182" s="268" t="s">
        <v>385</v>
      </c>
      <c r="D182" s="268" t="s">
        <v>116</v>
      </c>
      <c r="E182" s="314" t="s">
        <v>964</v>
      </c>
      <c r="F182" s="310" t="s">
        <v>203</v>
      </c>
      <c r="G182" s="296">
        <v>2.64</v>
      </c>
      <c r="H182" s="447"/>
      <c r="I182" s="257">
        <f t="shared" ref="I182" si="61">H182+(H182*$J$12)</f>
        <v>0</v>
      </c>
      <c r="J182" s="307">
        <f t="shared" ref="J182:J183" si="62">G182*I182</f>
        <v>0</v>
      </c>
    </row>
    <row r="183" spans="2:10" s="6" customFormat="1" ht="19.899999999999999" customHeight="1" x14ac:dyDescent="0.2">
      <c r="B183" s="318" t="s">
        <v>441</v>
      </c>
      <c r="C183" s="268">
        <v>98689</v>
      </c>
      <c r="D183" s="268" t="s">
        <v>113</v>
      </c>
      <c r="E183" s="314" t="s">
        <v>815</v>
      </c>
      <c r="F183" s="310" t="s">
        <v>333</v>
      </c>
      <c r="G183" s="296">
        <v>15.1</v>
      </c>
      <c r="H183" s="311"/>
      <c r="I183" s="257">
        <f>H183+(H183*$J$12)</f>
        <v>0</v>
      </c>
      <c r="J183" s="307">
        <f t="shared" si="62"/>
        <v>0</v>
      </c>
    </row>
    <row r="184" spans="2:10" s="6" customFormat="1" ht="19.899999999999999" customHeight="1" x14ac:dyDescent="0.2">
      <c r="B184" s="474" t="s">
        <v>678</v>
      </c>
      <c r="C184" s="475"/>
      <c r="D184" s="475"/>
      <c r="E184" s="342"/>
      <c r="F184" s="342"/>
      <c r="G184" s="342"/>
      <c r="H184" s="342"/>
      <c r="I184" s="342"/>
      <c r="J184" s="343"/>
    </row>
    <row r="185" spans="2:10" s="6" customFormat="1" ht="25.5" x14ac:dyDescent="0.2">
      <c r="B185" s="318" t="s">
        <v>442</v>
      </c>
      <c r="C185" s="268">
        <v>101965</v>
      </c>
      <c r="D185" s="268" t="s">
        <v>113</v>
      </c>
      <c r="E185" s="315" t="s">
        <v>965</v>
      </c>
      <c r="F185" s="310" t="s">
        <v>333</v>
      </c>
      <c r="G185" s="296">
        <v>16</v>
      </c>
      <c r="H185" s="311"/>
      <c r="I185" s="257">
        <f t="shared" ref="I185:I188" si="63">H185+(H185*$J$12)</f>
        <v>0</v>
      </c>
      <c r="J185" s="307">
        <f t="shared" ref="J185:J186" si="64">G185*I185</f>
        <v>0</v>
      </c>
    </row>
    <row r="186" spans="2:10" s="6" customFormat="1" ht="19.899999999999999" customHeight="1" x14ac:dyDescent="0.2">
      <c r="B186" s="318" t="s">
        <v>432</v>
      </c>
      <c r="C186" s="268">
        <v>98689</v>
      </c>
      <c r="D186" s="268" t="s">
        <v>113</v>
      </c>
      <c r="E186" s="314" t="s">
        <v>815</v>
      </c>
      <c r="F186" s="310" t="s">
        <v>333</v>
      </c>
      <c r="G186" s="296">
        <v>7</v>
      </c>
      <c r="H186" s="311"/>
      <c r="I186" s="257">
        <f t="shared" si="63"/>
        <v>0</v>
      </c>
      <c r="J186" s="307">
        <f t="shared" si="64"/>
        <v>0</v>
      </c>
    </row>
    <row r="187" spans="2:10" s="6" customFormat="1" ht="19.899999999999999" customHeight="1" x14ac:dyDescent="0.2">
      <c r="B187" s="474" t="s">
        <v>679</v>
      </c>
      <c r="C187" s="475"/>
      <c r="D187" s="475"/>
      <c r="E187" s="342"/>
      <c r="F187" s="342"/>
      <c r="G187" s="342"/>
      <c r="H187" s="342"/>
      <c r="I187" s="342"/>
      <c r="J187" s="343"/>
    </row>
    <row r="188" spans="2:10" s="6" customFormat="1" ht="25.5" x14ac:dyDescent="0.2">
      <c r="B188" s="318" t="s">
        <v>443</v>
      </c>
      <c r="C188" s="268" t="s">
        <v>385</v>
      </c>
      <c r="D188" s="268" t="s">
        <v>116</v>
      </c>
      <c r="E188" s="314" t="s">
        <v>964</v>
      </c>
      <c r="F188" s="310" t="s">
        <v>203</v>
      </c>
      <c r="G188" s="296">
        <v>1.32</v>
      </c>
      <c r="H188" s="447"/>
      <c r="I188" s="257">
        <f t="shared" si="63"/>
        <v>0</v>
      </c>
      <c r="J188" s="307">
        <f t="shared" ref="J188:J190" si="65">G188*I188</f>
        <v>0</v>
      </c>
    </row>
    <row r="189" spans="2:10" s="6" customFormat="1" ht="25.5" x14ac:dyDescent="0.2">
      <c r="B189" s="318" t="s">
        <v>444</v>
      </c>
      <c r="C189" s="268">
        <v>101965</v>
      </c>
      <c r="D189" s="268" t="s">
        <v>113</v>
      </c>
      <c r="E189" s="315" t="s">
        <v>965</v>
      </c>
      <c r="F189" s="310" t="s">
        <v>333</v>
      </c>
      <c r="G189" s="296">
        <v>8.6</v>
      </c>
      <c r="H189" s="311"/>
      <c r="I189" s="257">
        <f t="shared" ref="I189:I190" si="66">H189+(H189*$J$12)</f>
        <v>0</v>
      </c>
      <c r="J189" s="307">
        <f t="shared" si="65"/>
        <v>0</v>
      </c>
    </row>
    <row r="190" spans="2:10" s="6" customFormat="1" ht="19.899999999999999" customHeight="1" x14ac:dyDescent="0.2">
      <c r="B190" s="318" t="s">
        <v>445</v>
      </c>
      <c r="C190" s="268">
        <v>98689</v>
      </c>
      <c r="D190" s="268" t="s">
        <v>113</v>
      </c>
      <c r="E190" s="314" t="s">
        <v>815</v>
      </c>
      <c r="F190" s="310" t="s">
        <v>333</v>
      </c>
      <c r="G190" s="296">
        <v>3.6</v>
      </c>
      <c r="H190" s="311"/>
      <c r="I190" s="257">
        <f t="shared" si="66"/>
        <v>0</v>
      </c>
      <c r="J190" s="307">
        <f t="shared" si="65"/>
        <v>0</v>
      </c>
    </row>
    <row r="191" spans="2:10" ht="19.899999999999999" customHeight="1" x14ac:dyDescent="0.2">
      <c r="B191" s="301"/>
      <c r="C191" s="302"/>
      <c r="D191" s="262"/>
      <c r="E191" s="303"/>
      <c r="F191" s="304"/>
      <c r="G191" s="305"/>
      <c r="H191" s="476" t="s">
        <v>419</v>
      </c>
      <c r="I191" s="477"/>
      <c r="J191" s="409">
        <f>SUM(J182:J190)</f>
        <v>0</v>
      </c>
    </row>
    <row r="192" spans="2:10" ht="19.899999999999999" customHeight="1" x14ac:dyDescent="0.2">
      <c r="B192" s="275"/>
      <c r="C192" s="275"/>
      <c r="D192" s="262"/>
      <c r="E192" s="276"/>
      <c r="F192" s="277"/>
      <c r="G192" s="279"/>
      <c r="H192" s="280"/>
      <c r="I192" s="280"/>
      <c r="J192" s="281"/>
    </row>
    <row r="193" spans="1:26" ht="19.899999999999999" customHeight="1" x14ac:dyDescent="0.2">
      <c r="B193" s="251" t="s">
        <v>350</v>
      </c>
      <c r="C193" s="269"/>
      <c r="D193" s="270"/>
      <c r="E193" s="345" t="s">
        <v>345</v>
      </c>
      <c r="F193" s="282"/>
      <c r="G193" s="283"/>
      <c r="H193" s="284"/>
      <c r="I193" s="308"/>
      <c r="J193" s="312"/>
    </row>
    <row r="194" spans="1:26" s="6" customFormat="1" ht="32.450000000000003" customHeight="1" x14ac:dyDescent="0.2">
      <c r="B194" s="474" t="s">
        <v>723</v>
      </c>
      <c r="C194" s="475"/>
      <c r="D194" s="475"/>
      <c r="E194" s="342"/>
      <c r="F194" s="342"/>
      <c r="G194" s="342"/>
      <c r="H194" s="342"/>
      <c r="I194" s="342"/>
      <c r="J194" s="343"/>
    </row>
    <row r="195" spans="1:26" ht="16.5" customHeight="1" x14ac:dyDescent="0.2">
      <c r="A195" s="365"/>
      <c r="B195" s="366"/>
      <c r="C195" s="367"/>
      <c r="D195" s="367"/>
      <c r="E195" s="368" t="s">
        <v>897</v>
      </c>
      <c r="F195" s="369"/>
      <c r="G195" s="370"/>
      <c r="H195" s="311"/>
      <c r="I195" s="260"/>
      <c r="J195" s="371"/>
      <c r="K195" s="329"/>
      <c r="L195" s="372"/>
      <c r="M195" s="373"/>
      <c r="N195" s="373"/>
      <c r="O195" s="365"/>
      <c r="P195" s="365"/>
      <c r="Q195" s="365"/>
      <c r="R195" s="365"/>
      <c r="S195" s="365"/>
      <c r="T195" s="365"/>
      <c r="U195" s="365"/>
      <c r="V195" s="365"/>
      <c r="W195" s="365"/>
      <c r="X195" s="365"/>
      <c r="Y195" s="365"/>
      <c r="Z195" s="365"/>
    </row>
    <row r="196" spans="1:26" s="6" customFormat="1" ht="51" x14ac:dyDescent="0.2">
      <c r="B196" s="252" t="s">
        <v>446</v>
      </c>
      <c r="C196" s="462">
        <v>94704</v>
      </c>
      <c r="D196" s="429" t="s">
        <v>113</v>
      </c>
      <c r="E196" s="448" t="s">
        <v>921</v>
      </c>
      <c r="F196" s="462" t="s">
        <v>370</v>
      </c>
      <c r="G196" s="447">
        <v>1</v>
      </c>
      <c r="H196" s="446"/>
      <c r="I196" s="257">
        <f t="shared" ref="I196:I209" si="67">H196+(H196*$J$12)</f>
        <v>0</v>
      </c>
      <c r="J196" s="307">
        <f t="shared" ref="J196:J209" si="68">G196*I196</f>
        <v>0</v>
      </c>
    </row>
    <row r="197" spans="1:26" s="6" customFormat="1" ht="51" x14ac:dyDescent="0.2">
      <c r="B197" s="252" t="s">
        <v>447</v>
      </c>
      <c r="C197" s="462">
        <v>94705</v>
      </c>
      <c r="D197" s="429" t="s">
        <v>113</v>
      </c>
      <c r="E197" s="448" t="s">
        <v>922</v>
      </c>
      <c r="F197" s="462" t="s">
        <v>370</v>
      </c>
      <c r="G197" s="447">
        <v>1</v>
      </c>
      <c r="H197" s="446"/>
      <c r="I197" s="257">
        <f t="shared" si="67"/>
        <v>0</v>
      </c>
      <c r="J197" s="307">
        <f t="shared" si="68"/>
        <v>0</v>
      </c>
    </row>
    <row r="198" spans="1:26" s="6" customFormat="1" ht="38.25" x14ac:dyDescent="0.2">
      <c r="B198" s="252" t="s">
        <v>448</v>
      </c>
      <c r="C198" s="444">
        <v>94707</v>
      </c>
      <c r="D198" s="429" t="s">
        <v>113</v>
      </c>
      <c r="E198" s="448" t="s">
        <v>923</v>
      </c>
      <c r="F198" s="444" t="s">
        <v>370</v>
      </c>
      <c r="G198" s="447">
        <v>2</v>
      </c>
      <c r="H198" s="455"/>
      <c r="I198" s="257">
        <f t="shared" si="67"/>
        <v>0</v>
      </c>
      <c r="J198" s="307">
        <f t="shared" si="68"/>
        <v>0</v>
      </c>
    </row>
    <row r="199" spans="1:26" s="6" customFormat="1" ht="38.25" x14ac:dyDescent="0.2">
      <c r="B199" s="252" t="s">
        <v>450</v>
      </c>
      <c r="C199" s="444">
        <v>89383</v>
      </c>
      <c r="D199" s="429" t="s">
        <v>113</v>
      </c>
      <c r="E199" s="448" t="s">
        <v>924</v>
      </c>
      <c r="F199" s="444" t="s">
        <v>370</v>
      </c>
      <c r="G199" s="447">
        <v>22</v>
      </c>
      <c r="H199" s="455"/>
      <c r="I199" s="257">
        <f t="shared" si="67"/>
        <v>0</v>
      </c>
      <c r="J199" s="258">
        <f t="shared" si="68"/>
        <v>0</v>
      </c>
    </row>
    <row r="200" spans="1:26" s="6" customFormat="1" ht="38.25" x14ac:dyDescent="0.2">
      <c r="B200" s="252" t="s">
        <v>451</v>
      </c>
      <c r="C200" s="444">
        <v>89391</v>
      </c>
      <c r="D200" s="429" t="s">
        <v>113</v>
      </c>
      <c r="E200" s="448" t="s">
        <v>925</v>
      </c>
      <c r="F200" s="444" t="s">
        <v>370</v>
      </c>
      <c r="G200" s="447">
        <v>4</v>
      </c>
      <c r="H200" s="455"/>
      <c r="I200" s="257">
        <f t="shared" si="67"/>
        <v>0</v>
      </c>
      <c r="J200" s="258">
        <f t="shared" si="68"/>
        <v>0</v>
      </c>
    </row>
    <row r="201" spans="1:26" s="6" customFormat="1" ht="38.25" x14ac:dyDescent="0.2">
      <c r="B201" s="252" t="s">
        <v>449</v>
      </c>
      <c r="C201" s="419">
        <v>103992</v>
      </c>
      <c r="D201" s="429" t="s">
        <v>113</v>
      </c>
      <c r="E201" s="448" t="s">
        <v>926</v>
      </c>
      <c r="F201" s="444" t="s">
        <v>370</v>
      </c>
      <c r="G201" s="447">
        <v>25</v>
      </c>
      <c r="H201" s="455"/>
      <c r="I201" s="257">
        <f t="shared" si="67"/>
        <v>0</v>
      </c>
      <c r="J201" s="258">
        <f t="shared" si="68"/>
        <v>0</v>
      </c>
    </row>
    <row r="202" spans="1:26" s="6" customFormat="1" ht="38.25" x14ac:dyDescent="0.2">
      <c r="B202" s="252" t="s">
        <v>452</v>
      </c>
      <c r="C202" s="444">
        <v>89610</v>
      </c>
      <c r="D202" s="429" t="s">
        <v>113</v>
      </c>
      <c r="E202" s="448" t="s">
        <v>927</v>
      </c>
      <c r="F202" s="444" t="s">
        <v>370</v>
      </c>
      <c r="G202" s="447">
        <v>2</v>
      </c>
      <c r="H202" s="455"/>
      <c r="I202" s="257">
        <f t="shared" si="67"/>
        <v>0</v>
      </c>
      <c r="J202" s="307">
        <f t="shared" si="68"/>
        <v>0</v>
      </c>
    </row>
    <row r="203" spans="1:26" s="6" customFormat="1" ht="25.5" x14ac:dyDescent="0.2">
      <c r="B203" s="252" t="s">
        <v>453</v>
      </c>
      <c r="C203" s="444">
        <v>89363</v>
      </c>
      <c r="D203" s="429" t="s">
        <v>113</v>
      </c>
      <c r="E203" s="448" t="s">
        <v>928</v>
      </c>
      <c r="F203" s="444" t="s">
        <v>370</v>
      </c>
      <c r="G203" s="447">
        <v>1</v>
      </c>
      <c r="H203" s="455"/>
      <c r="I203" s="257">
        <f t="shared" si="67"/>
        <v>0</v>
      </c>
      <c r="J203" s="307">
        <f t="shared" si="68"/>
        <v>0</v>
      </c>
    </row>
    <row r="204" spans="1:26" s="6" customFormat="1" ht="25.5" x14ac:dyDescent="0.2">
      <c r="B204" s="252" t="s">
        <v>454</v>
      </c>
      <c r="C204" s="444">
        <v>89362</v>
      </c>
      <c r="D204" s="429" t="s">
        <v>113</v>
      </c>
      <c r="E204" s="448" t="s">
        <v>929</v>
      </c>
      <c r="F204" s="444" t="s">
        <v>370</v>
      </c>
      <c r="G204" s="447">
        <v>37</v>
      </c>
      <c r="H204" s="455"/>
      <c r="I204" s="257">
        <f t="shared" si="67"/>
        <v>0</v>
      </c>
      <c r="J204" s="307">
        <f t="shared" si="68"/>
        <v>0</v>
      </c>
    </row>
    <row r="205" spans="1:26" s="6" customFormat="1" ht="25.5" x14ac:dyDescent="0.2">
      <c r="B205" s="252" t="s">
        <v>455</v>
      </c>
      <c r="C205" s="444">
        <v>89367</v>
      </c>
      <c r="D205" s="429" t="s">
        <v>113</v>
      </c>
      <c r="E205" s="448" t="s">
        <v>930</v>
      </c>
      <c r="F205" s="444" t="s">
        <v>370</v>
      </c>
      <c r="G205" s="447">
        <v>17</v>
      </c>
      <c r="H205" s="455"/>
      <c r="I205" s="257">
        <f t="shared" si="67"/>
        <v>0</v>
      </c>
      <c r="J205" s="307">
        <f t="shared" si="68"/>
        <v>0</v>
      </c>
    </row>
    <row r="206" spans="1:26" s="6" customFormat="1" ht="25.5" x14ac:dyDescent="0.2">
      <c r="B206" s="252" t="s">
        <v>456</v>
      </c>
      <c r="C206" s="444">
        <v>89497</v>
      </c>
      <c r="D206" s="429" t="s">
        <v>113</v>
      </c>
      <c r="E206" s="448" t="s">
        <v>931</v>
      </c>
      <c r="F206" s="444" t="s">
        <v>370</v>
      </c>
      <c r="G206" s="447">
        <v>13.55</v>
      </c>
      <c r="H206" s="455"/>
      <c r="I206" s="257">
        <f t="shared" si="67"/>
        <v>0</v>
      </c>
      <c r="J206" s="307">
        <f t="shared" si="68"/>
        <v>0</v>
      </c>
    </row>
    <row r="207" spans="1:26" s="6" customFormat="1" ht="25.5" x14ac:dyDescent="0.2">
      <c r="B207" s="252" t="s">
        <v>457</v>
      </c>
      <c r="C207" s="444">
        <v>89505</v>
      </c>
      <c r="D207" s="429" t="s">
        <v>113</v>
      </c>
      <c r="E207" s="448" t="s">
        <v>932</v>
      </c>
      <c r="F207" s="444" t="s">
        <v>370</v>
      </c>
      <c r="G207" s="447">
        <v>1</v>
      </c>
      <c r="H207" s="455"/>
      <c r="I207" s="257">
        <f t="shared" si="67"/>
        <v>0</v>
      </c>
      <c r="J207" s="307">
        <f t="shared" si="68"/>
        <v>0</v>
      </c>
    </row>
    <row r="208" spans="1:26" s="6" customFormat="1" ht="38.25" x14ac:dyDescent="0.2">
      <c r="B208" s="252" t="s">
        <v>458</v>
      </c>
      <c r="C208" s="444">
        <v>90373</v>
      </c>
      <c r="D208" s="429" t="s">
        <v>113</v>
      </c>
      <c r="E208" s="448" t="s">
        <v>933</v>
      </c>
      <c r="F208" s="444" t="s">
        <v>370</v>
      </c>
      <c r="G208" s="447">
        <v>28</v>
      </c>
      <c r="H208" s="455"/>
      <c r="I208" s="257">
        <f t="shared" si="67"/>
        <v>0</v>
      </c>
      <c r="J208" s="258">
        <f t="shared" si="68"/>
        <v>0</v>
      </c>
    </row>
    <row r="209" spans="2:10" s="6" customFormat="1" ht="38.25" x14ac:dyDescent="0.2">
      <c r="B209" s="252" t="s">
        <v>459</v>
      </c>
      <c r="C209" s="444">
        <v>89366</v>
      </c>
      <c r="D209" s="429" t="s">
        <v>113</v>
      </c>
      <c r="E209" s="448" t="s">
        <v>934</v>
      </c>
      <c r="F209" s="444" t="s">
        <v>370</v>
      </c>
      <c r="G209" s="447">
        <v>1</v>
      </c>
      <c r="H209" s="455"/>
      <c r="I209" s="257">
        <f t="shared" si="67"/>
        <v>0</v>
      </c>
      <c r="J209" s="307">
        <f t="shared" si="68"/>
        <v>0</v>
      </c>
    </row>
    <row r="210" spans="2:10" s="6" customFormat="1" ht="25.5" x14ac:dyDescent="0.2">
      <c r="B210" s="252" t="s">
        <v>460</v>
      </c>
      <c r="C210" s="444">
        <v>89356</v>
      </c>
      <c r="D210" s="268" t="s">
        <v>113</v>
      </c>
      <c r="E210" s="448" t="s">
        <v>898</v>
      </c>
      <c r="F210" s="457" t="s">
        <v>333</v>
      </c>
      <c r="G210" s="452">
        <v>124</v>
      </c>
      <c r="H210" s="358"/>
      <c r="I210" s="257">
        <f t="shared" ref="I210:I241" si="69">H210+(H210*$J$12)</f>
        <v>0</v>
      </c>
      <c r="J210" s="307">
        <f t="shared" ref="J210:J241" si="70">G210*I210</f>
        <v>0</v>
      </c>
    </row>
    <row r="211" spans="2:10" s="6" customFormat="1" ht="25.5" x14ac:dyDescent="0.2">
      <c r="B211" s="252" t="s">
        <v>461</v>
      </c>
      <c r="C211" s="444">
        <v>89357</v>
      </c>
      <c r="D211" s="268" t="s">
        <v>113</v>
      </c>
      <c r="E211" s="448" t="s">
        <v>899</v>
      </c>
      <c r="F211" s="458" t="s">
        <v>333</v>
      </c>
      <c r="G211" s="452">
        <v>99</v>
      </c>
      <c r="H211" s="358"/>
      <c r="I211" s="257">
        <f t="shared" ref="I211" si="71">H211+(H211*$J$12)</f>
        <v>0</v>
      </c>
      <c r="J211" s="307">
        <f t="shared" ref="J211" si="72">G211*I211</f>
        <v>0</v>
      </c>
    </row>
    <row r="212" spans="2:10" s="6" customFormat="1" ht="25.5" x14ac:dyDescent="0.2">
      <c r="B212" s="252" t="s">
        <v>462</v>
      </c>
      <c r="C212" s="444">
        <v>103978</v>
      </c>
      <c r="D212" s="268" t="s">
        <v>113</v>
      </c>
      <c r="E212" s="445" t="s">
        <v>900</v>
      </c>
      <c r="F212" s="456" t="s">
        <v>333</v>
      </c>
      <c r="G212" s="452">
        <v>22</v>
      </c>
      <c r="H212" s="452"/>
      <c r="I212" s="257">
        <f t="shared" si="69"/>
        <v>0</v>
      </c>
      <c r="J212" s="307">
        <f t="shared" si="70"/>
        <v>0</v>
      </c>
    </row>
    <row r="213" spans="2:10" s="6" customFormat="1" ht="25.5" x14ac:dyDescent="0.2">
      <c r="B213" s="252" t="s">
        <v>463</v>
      </c>
      <c r="C213" s="444">
        <v>89450</v>
      </c>
      <c r="D213" s="268" t="s">
        <v>113</v>
      </c>
      <c r="E213" s="448" t="s">
        <v>901</v>
      </c>
      <c r="F213" s="457" t="s">
        <v>333</v>
      </c>
      <c r="G213" s="452">
        <v>3</v>
      </c>
      <c r="H213" s="358"/>
      <c r="I213" s="257">
        <f t="shared" si="69"/>
        <v>0</v>
      </c>
      <c r="J213" s="258">
        <f t="shared" si="70"/>
        <v>0</v>
      </c>
    </row>
    <row r="214" spans="2:10" s="6" customFormat="1" ht="25.5" x14ac:dyDescent="0.2">
      <c r="B214" s="252" t="s">
        <v>464</v>
      </c>
      <c r="C214" s="444">
        <v>103953</v>
      </c>
      <c r="D214" s="268" t="s">
        <v>113</v>
      </c>
      <c r="E214" s="448" t="s">
        <v>902</v>
      </c>
      <c r="F214" s="457" t="s">
        <v>370</v>
      </c>
      <c r="G214" s="452">
        <v>6</v>
      </c>
      <c r="H214" s="358"/>
      <c r="I214" s="257">
        <f t="shared" si="69"/>
        <v>0</v>
      </c>
      <c r="J214" s="258">
        <f t="shared" si="70"/>
        <v>0</v>
      </c>
    </row>
    <row r="215" spans="2:10" s="6" customFormat="1" ht="38.25" x14ac:dyDescent="0.2">
      <c r="B215" s="252" t="s">
        <v>465</v>
      </c>
      <c r="C215" s="444">
        <v>103964</v>
      </c>
      <c r="D215" s="268" t="s">
        <v>113</v>
      </c>
      <c r="E215" s="448" t="s">
        <v>903</v>
      </c>
      <c r="F215" s="457" t="s">
        <v>370</v>
      </c>
      <c r="G215" s="452">
        <v>2</v>
      </c>
      <c r="H215" s="358"/>
      <c r="I215" s="257">
        <f t="shared" si="69"/>
        <v>0</v>
      </c>
      <c r="J215" s="258">
        <f t="shared" si="70"/>
        <v>0</v>
      </c>
    </row>
    <row r="216" spans="2:10" s="6" customFormat="1" ht="38.25" x14ac:dyDescent="0.2">
      <c r="B216" s="252" t="s">
        <v>466</v>
      </c>
      <c r="C216" s="444">
        <v>89617</v>
      </c>
      <c r="D216" s="268" t="s">
        <v>113</v>
      </c>
      <c r="E216" s="448" t="s">
        <v>904</v>
      </c>
      <c r="F216" s="457" t="s">
        <v>370</v>
      </c>
      <c r="G216" s="452">
        <v>11</v>
      </c>
      <c r="H216" s="358"/>
      <c r="I216" s="257">
        <f t="shared" si="69"/>
        <v>0</v>
      </c>
      <c r="J216" s="307">
        <f t="shared" si="70"/>
        <v>0</v>
      </c>
    </row>
    <row r="217" spans="2:10" s="6" customFormat="1" ht="25.5" x14ac:dyDescent="0.2">
      <c r="B217" s="252" t="s">
        <v>467</v>
      </c>
      <c r="C217" s="444">
        <v>89620</v>
      </c>
      <c r="D217" s="268" t="s">
        <v>113</v>
      </c>
      <c r="E217" s="448" t="s">
        <v>905</v>
      </c>
      <c r="F217" s="457" t="s">
        <v>370</v>
      </c>
      <c r="G217" s="452">
        <v>7</v>
      </c>
      <c r="H217" s="358"/>
      <c r="I217" s="257">
        <f t="shared" si="69"/>
        <v>0</v>
      </c>
      <c r="J217" s="307">
        <f t="shared" si="70"/>
        <v>0</v>
      </c>
    </row>
    <row r="218" spans="2:10" s="6" customFormat="1" ht="25.5" x14ac:dyDescent="0.2">
      <c r="B218" s="252" t="s">
        <v>468</v>
      </c>
      <c r="C218" s="444">
        <v>89623</v>
      </c>
      <c r="D218" s="268" t="s">
        <v>113</v>
      </c>
      <c r="E218" s="448" t="s">
        <v>906</v>
      </c>
      <c r="F218" s="457" t="s">
        <v>370</v>
      </c>
      <c r="G218" s="452">
        <v>5</v>
      </c>
      <c r="H218" s="358"/>
      <c r="I218" s="257">
        <f t="shared" si="69"/>
        <v>0</v>
      </c>
      <c r="J218" s="307">
        <f t="shared" si="70"/>
        <v>0</v>
      </c>
    </row>
    <row r="219" spans="2:10" s="6" customFormat="1" ht="25.5" x14ac:dyDescent="0.2">
      <c r="B219" s="252" t="s">
        <v>469</v>
      </c>
      <c r="C219" s="444">
        <v>89628</v>
      </c>
      <c r="D219" s="268" t="s">
        <v>113</v>
      </c>
      <c r="E219" s="448" t="s">
        <v>907</v>
      </c>
      <c r="F219" s="457" t="s">
        <v>370</v>
      </c>
      <c r="G219" s="452">
        <v>2</v>
      </c>
      <c r="H219" s="358"/>
      <c r="I219" s="257">
        <f t="shared" si="69"/>
        <v>0</v>
      </c>
      <c r="J219" s="307">
        <f t="shared" si="70"/>
        <v>0</v>
      </c>
    </row>
    <row r="220" spans="2:10" s="6" customFormat="1" ht="25.5" x14ac:dyDescent="0.2">
      <c r="B220" s="252" t="s">
        <v>539</v>
      </c>
      <c r="C220" s="444">
        <v>89622</v>
      </c>
      <c r="D220" s="268" t="s">
        <v>113</v>
      </c>
      <c r="E220" s="448" t="s">
        <v>908</v>
      </c>
      <c r="F220" s="457" t="s">
        <v>370</v>
      </c>
      <c r="G220" s="452">
        <v>3</v>
      </c>
      <c r="H220" s="358"/>
      <c r="I220" s="257">
        <f t="shared" si="69"/>
        <v>0</v>
      </c>
      <c r="J220" s="307">
        <f t="shared" si="70"/>
        <v>0</v>
      </c>
    </row>
    <row r="221" spans="2:10" s="6" customFormat="1" ht="38.25" x14ac:dyDescent="0.2">
      <c r="B221" s="252" t="s">
        <v>540</v>
      </c>
      <c r="C221" s="444">
        <v>90374</v>
      </c>
      <c r="D221" s="268" t="s">
        <v>113</v>
      </c>
      <c r="E221" s="448" t="s">
        <v>909</v>
      </c>
      <c r="F221" s="457" t="s">
        <v>370</v>
      </c>
      <c r="G221" s="452">
        <v>2</v>
      </c>
      <c r="H221" s="358"/>
      <c r="I221" s="257">
        <f t="shared" si="69"/>
        <v>0</v>
      </c>
      <c r="J221" s="307">
        <f t="shared" si="70"/>
        <v>0</v>
      </c>
    </row>
    <row r="222" spans="2:10" s="6" customFormat="1" ht="38.25" x14ac:dyDescent="0.2">
      <c r="B222" s="252" t="s">
        <v>541</v>
      </c>
      <c r="C222" s="444">
        <v>89396</v>
      </c>
      <c r="D222" s="268" t="s">
        <v>113</v>
      </c>
      <c r="E222" s="448" t="s">
        <v>910</v>
      </c>
      <c r="F222" s="457" t="s">
        <v>370</v>
      </c>
      <c r="G222" s="452">
        <v>7</v>
      </c>
      <c r="H222" s="358"/>
      <c r="I222" s="257">
        <f t="shared" si="69"/>
        <v>0</v>
      </c>
      <c r="J222" s="258">
        <f t="shared" si="70"/>
        <v>0</v>
      </c>
    </row>
    <row r="223" spans="2:10" s="6" customFormat="1" ht="38.25" x14ac:dyDescent="0.2">
      <c r="B223" s="252" t="s">
        <v>542</v>
      </c>
      <c r="C223" s="444">
        <v>89399</v>
      </c>
      <c r="D223" s="268" t="s">
        <v>113</v>
      </c>
      <c r="E223" s="448" t="s">
        <v>911</v>
      </c>
      <c r="F223" s="457" t="s">
        <v>370</v>
      </c>
      <c r="G223" s="452">
        <v>4</v>
      </c>
      <c r="H223" s="358"/>
      <c r="I223" s="257">
        <f t="shared" si="69"/>
        <v>0</v>
      </c>
      <c r="J223" s="307">
        <f t="shared" si="70"/>
        <v>0</v>
      </c>
    </row>
    <row r="224" spans="2:10" s="6" customFormat="1" ht="38.25" x14ac:dyDescent="0.2">
      <c r="B224" s="252" t="s">
        <v>543</v>
      </c>
      <c r="C224" s="444">
        <v>89528</v>
      </c>
      <c r="D224" s="268" t="s">
        <v>113</v>
      </c>
      <c r="E224" s="448" t="s">
        <v>912</v>
      </c>
      <c r="F224" s="457" t="s">
        <v>370</v>
      </c>
      <c r="G224" s="452">
        <v>7</v>
      </c>
      <c r="H224" s="358"/>
      <c r="I224" s="257">
        <f t="shared" si="69"/>
        <v>0</v>
      </c>
      <c r="J224" s="258">
        <f t="shared" si="70"/>
        <v>0</v>
      </c>
    </row>
    <row r="225" spans="1:26" s="6" customFormat="1" ht="25.5" x14ac:dyDescent="0.2">
      <c r="B225" s="252" t="s">
        <v>544</v>
      </c>
      <c r="C225" s="431">
        <v>89541</v>
      </c>
      <c r="D225" s="268" t="s">
        <v>113</v>
      </c>
      <c r="E225" s="448" t="s">
        <v>913</v>
      </c>
      <c r="F225" s="457" t="s">
        <v>370</v>
      </c>
      <c r="G225" s="452">
        <v>22</v>
      </c>
      <c r="H225" s="358"/>
      <c r="I225" s="257">
        <f t="shared" si="69"/>
        <v>0</v>
      </c>
      <c r="J225" s="258">
        <f t="shared" si="70"/>
        <v>0</v>
      </c>
    </row>
    <row r="226" spans="1:26" s="6" customFormat="1" ht="25.5" x14ac:dyDescent="0.2">
      <c r="B226" s="252" t="s">
        <v>545</v>
      </c>
      <c r="C226" s="444">
        <v>103988</v>
      </c>
      <c r="D226" s="385" t="s">
        <v>113</v>
      </c>
      <c r="E226" s="451" t="s">
        <v>914</v>
      </c>
      <c r="F226" s="458" t="s">
        <v>370</v>
      </c>
      <c r="G226" s="452">
        <v>5</v>
      </c>
      <c r="H226" s="452"/>
      <c r="I226" s="257">
        <f t="shared" si="69"/>
        <v>0</v>
      </c>
      <c r="J226" s="307">
        <f t="shared" si="70"/>
        <v>0</v>
      </c>
    </row>
    <row r="227" spans="1:26" s="6" customFormat="1" ht="25.5" x14ac:dyDescent="0.2">
      <c r="B227" s="252" t="s">
        <v>546</v>
      </c>
      <c r="C227" s="444">
        <v>89433</v>
      </c>
      <c r="D227" s="268" t="s">
        <v>113</v>
      </c>
      <c r="E227" s="448" t="s">
        <v>915</v>
      </c>
      <c r="F227" s="458" t="s">
        <v>370</v>
      </c>
      <c r="G227" s="452">
        <v>4</v>
      </c>
      <c r="H227" s="358"/>
      <c r="I227" s="257">
        <f t="shared" si="69"/>
        <v>0</v>
      </c>
      <c r="J227" s="258">
        <f t="shared" si="70"/>
        <v>0</v>
      </c>
    </row>
    <row r="228" spans="1:26" s="6" customFormat="1" ht="38.25" x14ac:dyDescent="0.2">
      <c r="B228" s="252" t="s">
        <v>547</v>
      </c>
      <c r="C228" s="444">
        <v>89380</v>
      </c>
      <c r="D228" s="268" t="s">
        <v>113</v>
      </c>
      <c r="E228" s="448" t="s">
        <v>916</v>
      </c>
      <c r="F228" s="457" t="s">
        <v>370</v>
      </c>
      <c r="G228" s="452">
        <v>4</v>
      </c>
      <c r="H228" s="358"/>
      <c r="I228" s="257">
        <f t="shared" si="69"/>
        <v>0</v>
      </c>
      <c r="J228" s="258">
        <f t="shared" si="70"/>
        <v>0</v>
      </c>
    </row>
    <row r="229" spans="1:26" ht="16.5" customHeight="1" x14ac:dyDescent="0.2">
      <c r="A229" s="365"/>
      <c r="B229" s="366"/>
      <c r="C229" s="367"/>
      <c r="D229" s="367"/>
      <c r="E229" s="368" t="s">
        <v>952</v>
      </c>
      <c r="F229" s="369"/>
      <c r="G229" s="370"/>
      <c r="H229" s="311"/>
      <c r="I229" s="260"/>
      <c r="J229" s="371"/>
      <c r="K229" s="329"/>
      <c r="L229" s="372"/>
      <c r="M229" s="373"/>
      <c r="N229" s="373"/>
      <c r="O229" s="365"/>
      <c r="P229" s="365"/>
      <c r="Q229" s="365"/>
      <c r="R229" s="365"/>
      <c r="S229" s="365"/>
      <c r="T229" s="365"/>
      <c r="U229" s="365"/>
      <c r="V229" s="365"/>
      <c r="W229" s="365"/>
      <c r="X229" s="365"/>
      <c r="Y229" s="365"/>
      <c r="Z229" s="365"/>
    </row>
    <row r="230" spans="1:26" s="6" customFormat="1" ht="25.5" x14ac:dyDescent="0.2">
      <c r="B230" s="252" t="s">
        <v>548</v>
      </c>
      <c r="C230" s="444">
        <v>102617</v>
      </c>
      <c r="D230" s="429" t="s">
        <v>113</v>
      </c>
      <c r="E230" s="449" t="s">
        <v>917</v>
      </c>
      <c r="F230" s="444" t="s">
        <v>370</v>
      </c>
      <c r="G230" s="447">
        <v>1</v>
      </c>
      <c r="H230" s="452"/>
      <c r="I230" s="257">
        <f t="shared" si="69"/>
        <v>0</v>
      </c>
      <c r="J230" s="258">
        <f t="shared" si="70"/>
        <v>0</v>
      </c>
    </row>
    <row r="231" spans="1:26" s="6" customFormat="1" ht="25.5" x14ac:dyDescent="0.2">
      <c r="B231" s="252" t="s">
        <v>549</v>
      </c>
      <c r="C231" s="444">
        <v>94495</v>
      </c>
      <c r="D231" s="429" t="s">
        <v>113</v>
      </c>
      <c r="E231" s="451" t="s">
        <v>382</v>
      </c>
      <c r="F231" s="444" t="s">
        <v>370</v>
      </c>
      <c r="G231" s="447">
        <v>2</v>
      </c>
      <c r="H231" s="452"/>
      <c r="I231" s="257">
        <f t="shared" si="69"/>
        <v>0</v>
      </c>
      <c r="J231" s="258">
        <f t="shared" si="70"/>
        <v>0</v>
      </c>
    </row>
    <row r="232" spans="1:26" s="6" customFormat="1" ht="38.25" x14ac:dyDescent="0.2">
      <c r="B232" s="252" t="s">
        <v>550</v>
      </c>
      <c r="C232" s="444">
        <v>89987</v>
      </c>
      <c r="D232" s="429" t="s">
        <v>113</v>
      </c>
      <c r="E232" s="451" t="s">
        <v>918</v>
      </c>
      <c r="F232" s="444" t="s">
        <v>370</v>
      </c>
      <c r="G232" s="447">
        <v>11</v>
      </c>
      <c r="H232" s="452"/>
      <c r="I232" s="257">
        <f t="shared" si="69"/>
        <v>0</v>
      </c>
      <c r="J232" s="258">
        <f t="shared" si="70"/>
        <v>0</v>
      </c>
    </row>
    <row r="233" spans="1:26" s="6" customFormat="1" ht="25.5" x14ac:dyDescent="0.2">
      <c r="B233" s="252" t="s">
        <v>551</v>
      </c>
      <c r="C233" s="444">
        <v>94498</v>
      </c>
      <c r="D233" s="429" t="s">
        <v>113</v>
      </c>
      <c r="E233" s="451" t="s">
        <v>919</v>
      </c>
      <c r="F233" s="444" t="s">
        <v>370</v>
      </c>
      <c r="G233" s="447">
        <v>1</v>
      </c>
      <c r="H233" s="452"/>
      <c r="I233" s="257">
        <f t="shared" si="69"/>
        <v>0</v>
      </c>
      <c r="J233" s="258">
        <f t="shared" si="70"/>
        <v>0</v>
      </c>
    </row>
    <row r="234" spans="1:26" s="6" customFormat="1" ht="38.25" x14ac:dyDescent="0.2">
      <c r="B234" s="252" t="s">
        <v>552</v>
      </c>
      <c r="C234" s="444">
        <v>94496</v>
      </c>
      <c r="D234" s="429" t="s">
        <v>113</v>
      </c>
      <c r="E234" s="451" t="s">
        <v>920</v>
      </c>
      <c r="F234" s="444" t="s">
        <v>370</v>
      </c>
      <c r="G234" s="447">
        <v>1</v>
      </c>
      <c r="H234" s="452"/>
      <c r="I234" s="257">
        <f t="shared" si="69"/>
        <v>0</v>
      </c>
      <c r="J234" s="307">
        <f t="shared" si="70"/>
        <v>0</v>
      </c>
    </row>
    <row r="235" spans="1:26" s="6" customFormat="1" ht="19.899999999999999" customHeight="1" x14ac:dyDescent="0.2">
      <c r="B235" s="252" t="s">
        <v>553</v>
      </c>
      <c r="C235" s="450">
        <v>100853</v>
      </c>
      <c r="D235" s="268" t="s">
        <v>113</v>
      </c>
      <c r="E235" s="459" t="s">
        <v>953</v>
      </c>
      <c r="F235" s="444" t="s">
        <v>370</v>
      </c>
      <c r="G235" s="447">
        <v>10</v>
      </c>
      <c r="H235" s="463"/>
      <c r="I235" s="257">
        <f t="shared" si="69"/>
        <v>0</v>
      </c>
      <c r="J235" s="258">
        <f t="shared" si="70"/>
        <v>0</v>
      </c>
    </row>
    <row r="236" spans="1:26" s="6" customFormat="1" ht="25.5" x14ac:dyDescent="0.2">
      <c r="B236" s="252" t="s">
        <v>554</v>
      </c>
      <c r="C236" s="450">
        <v>86911</v>
      </c>
      <c r="D236" s="268" t="s">
        <v>113</v>
      </c>
      <c r="E236" s="459" t="s">
        <v>954</v>
      </c>
      <c r="F236" s="444" t="s">
        <v>370</v>
      </c>
      <c r="G236" s="447">
        <v>2</v>
      </c>
      <c r="H236" s="463"/>
      <c r="I236" s="257">
        <f t="shared" si="69"/>
        <v>0</v>
      </c>
      <c r="J236" s="258">
        <f t="shared" si="70"/>
        <v>0</v>
      </c>
    </row>
    <row r="237" spans="1:26" s="6" customFormat="1" ht="25.5" x14ac:dyDescent="0.2">
      <c r="B237" s="252" t="s">
        <v>555</v>
      </c>
      <c r="C237" s="450">
        <v>86902</v>
      </c>
      <c r="D237" s="268" t="s">
        <v>113</v>
      </c>
      <c r="E237" s="459" t="s">
        <v>955</v>
      </c>
      <c r="F237" s="444" t="s">
        <v>370</v>
      </c>
      <c r="G237" s="447">
        <v>10</v>
      </c>
      <c r="H237" s="463"/>
      <c r="I237" s="257">
        <f t="shared" si="69"/>
        <v>0</v>
      </c>
      <c r="J237" s="258">
        <f t="shared" si="70"/>
        <v>0</v>
      </c>
    </row>
    <row r="238" spans="1:26" s="6" customFormat="1" ht="25.5" x14ac:dyDescent="0.2">
      <c r="B238" s="252" t="s">
        <v>556</v>
      </c>
      <c r="C238" s="450">
        <v>95469</v>
      </c>
      <c r="D238" s="268" t="s">
        <v>113</v>
      </c>
      <c r="E238" s="459" t="s">
        <v>956</v>
      </c>
      <c r="F238" s="444" t="s">
        <v>370</v>
      </c>
      <c r="G238" s="447">
        <v>3</v>
      </c>
      <c r="H238" s="463"/>
      <c r="I238" s="257">
        <f t="shared" si="69"/>
        <v>0</v>
      </c>
      <c r="J238" s="258">
        <f t="shared" si="70"/>
        <v>0</v>
      </c>
    </row>
    <row r="239" spans="1:26" s="6" customFormat="1" ht="38.25" x14ac:dyDescent="0.2">
      <c r="B239" s="252" t="s">
        <v>557</v>
      </c>
      <c r="C239" s="450">
        <v>95472</v>
      </c>
      <c r="D239" s="268" t="s">
        <v>113</v>
      </c>
      <c r="E239" s="459" t="s">
        <v>957</v>
      </c>
      <c r="F239" s="444" t="s">
        <v>370</v>
      </c>
      <c r="G239" s="447">
        <v>6</v>
      </c>
      <c r="H239" s="463"/>
      <c r="I239" s="257">
        <f t="shared" si="69"/>
        <v>0</v>
      </c>
      <c r="J239" s="307">
        <f t="shared" si="70"/>
        <v>0</v>
      </c>
    </row>
    <row r="240" spans="1:26" s="6" customFormat="1" ht="19.899999999999999" customHeight="1" x14ac:dyDescent="0.2">
      <c r="B240" s="252" t="s">
        <v>558</v>
      </c>
      <c r="C240" s="450" t="s">
        <v>958</v>
      </c>
      <c r="D240" s="268" t="s">
        <v>116</v>
      </c>
      <c r="E240" s="6" t="s">
        <v>959</v>
      </c>
      <c r="F240" s="444" t="s">
        <v>370</v>
      </c>
      <c r="G240" s="447">
        <v>3</v>
      </c>
      <c r="H240" s="463"/>
      <c r="I240" s="257">
        <f t="shared" si="69"/>
        <v>0</v>
      </c>
      <c r="J240" s="258">
        <f t="shared" si="70"/>
        <v>0</v>
      </c>
    </row>
    <row r="241" spans="1:26" s="6" customFormat="1" ht="25.5" x14ac:dyDescent="0.2">
      <c r="B241" s="252" t="s">
        <v>559</v>
      </c>
      <c r="C241" s="321">
        <v>100868</v>
      </c>
      <c r="D241" s="268" t="s">
        <v>113</v>
      </c>
      <c r="E241" s="322" t="s">
        <v>960</v>
      </c>
      <c r="F241" s="444" t="s">
        <v>370</v>
      </c>
      <c r="G241" s="447">
        <v>12</v>
      </c>
      <c r="H241" s="463"/>
      <c r="I241" s="257">
        <f t="shared" si="69"/>
        <v>0</v>
      </c>
      <c r="J241" s="258">
        <f t="shared" si="70"/>
        <v>0</v>
      </c>
    </row>
    <row r="242" spans="1:26" s="6" customFormat="1" ht="19.899999999999999" customHeight="1" x14ac:dyDescent="0.2">
      <c r="B242" s="252" t="s">
        <v>560</v>
      </c>
      <c r="C242" s="321" t="s">
        <v>961</v>
      </c>
      <c r="D242" s="291" t="s">
        <v>116</v>
      </c>
      <c r="E242" s="322" t="s">
        <v>962</v>
      </c>
      <c r="F242" s="444" t="s">
        <v>370</v>
      </c>
      <c r="G242" s="447">
        <v>9</v>
      </c>
      <c r="H242" s="463"/>
      <c r="I242" s="257">
        <f t="shared" ref="I242:I243" si="73">H242+(H242*$J$12)</f>
        <v>0</v>
      </c>
      <c r="J242" s="258">
        <f t="shared" ref="J242:J243" si="74">G242*I242</f>
        <v>0</v>
      </c>
    </row>
    <row r="243" spans="1:26" s="6" customFormat="1" ht="25.5" x14ac:dyDescent="0.2">
      <c r="B243" s="252" t="s">
        <v>561</v>
      </c>
      <c r="C243" s="321">
        <v>95547</v>
      </c>
      <c r="D243" s="291" t="s">
        <v>113</v>
      </c>
      <c r="E243" s="322" t="s">
        <v>383</v>
      </c>
      <c r="F243" s="444" t="s">
        <v>370</v>
      </c>
      <c r="G243" s="447">
        <v>10</v>
      </c>
      <c r="H243" s="463"/>
      <c r="I243" s="257">
        <f t="shared" si="73"/>
        <v>0</v>
      </c>
      <c r="J243" s="258">
        <f t="shared" si="74"/>
        <v>0</v>
      </c>
    </row>
    <row r="244" spans="1:26" s="6" customFormat="1" ht="25.5" x14ac:dyDescent="0.2">
      <c r="B244" s="252" t="s">
        <v>463</v>
      </c>
      <c r="C244" s="321" t="s">
        <v>384</v>
      </c>
      <c r="D244" s="291" t="s">
        <v>116</v>
      </c>
      <c r="E244" s="323" t="s">
        <v>963</v>
      </c>
      <c r="F244" s="444" t="s">
        <v>370</v>
      </c>
      <c r="G244" s="447">
        <v>10</v>
      </c>
      <c r="H244" s="463"/>
      <c r="I244" s="257">
        <f t="shared" ref="I244" si="75">H244+(H244*$J$12)</f>
        <v>0</v>
      </c>
      <c r="J244" s="258">
        <f t="shared" ref="J244" si="76">G244*I244</f>
        <v>0</v>
      </c>
    </row>
    <row r="245" spans="1:26" ht="16.5" customHeight="1" x14ac:dyDescent="0.2">
      <c r="A245" s="365"/>
      <c r="B245" s="366"/>
      <c r="C245" s="367"/>
      <c r="D245" s="367"/>
      <c r="E245" s="368" t="s">
        <v>725</v>
      </c>
      <c r="F245" s="369"/>
      <c r="G245" s="370"/>
      <c r="H245" s="311"/>
      <c r="I245" s="260"/>
      <c r="J245" s="371"/>
      <c r="K245" s="329"/>
      <c r="L245" s="372"/>
      <c r="M245" s="373"/>
      <c r="N245" s="373"/>
      <c r="O245" s="365"/>
      <c r="P245" s="365"/>
      <c r="Q245" s="365"/>
      <c r="R245" s="365"/>
      <c r="S245" s="365"/>
      <c r="T245" s="365"/>
      <c r="U245" s="365"/>
      <c r="V245" s="365"/>
      <c r="W245" s="365"/>
      <c r="X245" s="365"/>
      <c r="Y245" s="365"/>
      <c r="Z245" s="365"/>
    </row>
    <row r="246" spans="1:26" s="6" customFormat="1" ht="25.5" x14ac:dyDescent="0.2">
      <c r="B246" s="252" t="s">
        <v>562</v>
      </c>
      <c r="C246" s="389">
        <v>6138</v>
      </c>
      <c r="D246" s="268" t="s">
        <v>113</v>
      </c>
      <c r="E246" s="375" t="s">
        <v>726</v>
      </c>
      <c r="F246" s="374" t="s">
        <v>370</v>
      </c>
      <c r="G246" s="376">
        <v>13</v>
      </c>
      <c r="H246" s="256"/>
      <c r="I246" s="257">
        <f t="shared" ref="I246:I278" si="77">H246+(H246*$J$12)</f>
        <v>0</v>
      </c>
      <c r="J246" s="307">
        <f t="shared" ref="J246:J267" si="78">G246*I246</f>
        <v>0</v>
      </c>
    </row>
    <row r="247" spans="1:26" s="6" customFormat="1" ht="38.25" x14ac:dyDescent="0.2">
      <c r="B247" s="252" t="s">
        <v>563</v>
      </c>
      <c r="C247" s="390">
        <v>89711</v>
      </c>
      <c r="D247" s="268" t="s">
        <v>113</v>
      </c>
      <c r="E247" s="378" t="s">
        <v>727</v>
      </c>
      <c r="F247" s="377" t="s">
        <v>333</v>
      </c>
      <c r="G247" s="379">
        <v>58</v>
      </c>
      <c r="H247" s="256"/>
      <c r="I247" s="257">
        <f t="shared" si="77"/>
        <v>0</v>
      </c>
      <c r="J247" s="307">
        <f t="shared" si="78"/>
        <v>0</v>
      </c>
    </row>
    <row r="248" spans="1:26" s="6" customFormat="1" ht="38.25" x14ac:dyDescent="0.2">
      <c r="B248" s="252" t="s">
        <v>564</v>
      </c>
      <c r="C248" s="390">
        <v>89712</v>
      </c>
      <c r="D248" s="268" t="s">
        <v>113</v>
      </c>
      <c r="E248" s="295" t="s">
        <v>728</v>
      </c>
      <c r="F248" s="377" t="s">
        <v>333</v>
      </c>
      <c r="G248" s="379">
        <v>108</v>
      </c>
      <c r="H248" s="311"/>
      <c r="I248" s="257">
        <f t="shared" si="77"/>
        <v>0</v>
      </c>
      <c r="J248" s="258">
        <f t="shared" si="78"/>
        <v>0</v>
      </c>
    </row>
    <row r="249" spans="1:26" s="6" customFormat="1" ht="38.25" x14ac:dyDescent="0.2">
      <c r="B249" s="252" t="s">
        <v>565</v>
      </c>
      <c r="C249" s="390">
        <v>89713</v>
      </c>
      <c r="D249" s="268" t="s">
        <v>113</v>
      </c>
      <c r="E249" s="295" t="s">
        <v>729</v>
      </c>
      <c r="F249" s="377" t="s">
        <v>333</v>
      </c>
      <c r="G249" s="379">
        <v>18</v>
      </c>
      <c r="H249" s="311"/>
      <c r="I249" s="257">
        <f t="shared" si="77"/>
        <v>0</v>
      </c>
      <c r="J249" s="258">
        <f t="shared" si="78"/>
        <v>0</v>
      </c>
    </row>
    <row r="250" spans="1:26" s="6" customFormat="1" ht="38.25" x14ac:dyDescent="0.2">
      <c r="B250" s="252" t="s">
        <v>566</v>
      </c>
      <c r="C250" s="390">
        <v>89714</v>
      </c>
      <c r="D250" s="268" t="s">
        <v>113</v>
      </c>
      <c r="E250" s="295" t="s">
        <v>730</v>
      </c>
      <c r="F250" s="377" t="s">
        <v>333</v>
      </c>
      <c r="G250" s="379">
        <v>134</v>
      </c>
      <c r="H250" s="311"/>
      <c r="I250" s="257">
        <f t="shared" si="77"/>
        <v>0</v>
      </c>
      <c r="J250" s="258">
        <f t="shared" si="78"/>
        <v>0</v>
      </c>
    </row>
    <row r="251" spans="1:26" s="6" customFormat="1" ht="38.25" x14ac:dyDescent="0.2">
      <c r="B251" s="252" t="s">
        <v>567</v>
      </c>
      <c r="C251" s="390">
        <v>104341</v>
      </c>
      <c r="D251" s="268" t="s">
        <v>113</v>
      </c>
      <c r="E251" s="295" t="s">
        <v>731</v>
      </c>
      <c r="F251" s="380" t="s">
        <v>370</v>
      </c>
      <c r="G251" s="379">
        <v>1</v>
      </c>
      <c r="H251" s="256"/>
      <c r="I251" s="257">
        <f t="shared" si="77"/>
        <v>0</v>
      </c>
      <c r="J251" s="307">
        <f t="shared" si="78"/>
        <v>0</v>
      </c>
    </row>
    <row r="252" spans="1:26" s="6" customFormat="1" ht="25.5" x14ac:dyDescent="0.2">
      <c r="B252" s="252" t="s">
        <v>568</v>
      </c>
      <c r="C252" s="390">
        <v>98102</v>
      </c>
      <c r="D252" s="268" t="s">
        <v>113</v>
      </c>
      <c r="E252" s="378" t="s">
        <v>732</v>
      </c>
      <c r="F252" s="377" t="s">
        <v>370</v>
      </c>
      <c r="G252" s="379">
        <v>2</v>
      </c>
      <c r="H252" s="256"/>
      <c r="I252" s="257">
        <f t="shared" si="77"/>
        <v>0</v>
      </c>
      <c r="J252" s="307">
        <f t="shared" si="78"/>
        <v>0</v>
      </c>
    </row>
    <row r="253" spans="1:26" s="6" customFormat="1" ht="25.5" x14ac:dyDescent="0.2">
      <c r="B253" s="252" t="s">
        <v>569</v>
      </c>
      <c r="C253" s="390">
        <v>97897</v>
      </c>
      <c r="D253" s="268" t="s">
        <v>113</v>
      </c>
      <c r="E253" s="378" t="s">
        <v>733</v>
      </c>
      <c r="F253" s="377" t="s">
        <v>370</v>
      </c>
      <c r="G253" s="379">
        <v>12</v>
      </c>
      <c r="H253" s="256"/>
      <c r="I253" s="257">
        <f t="shared" si="77"/>
        <v>0</v>
      </c>
      <c r="J253" s="307">
        <f t="shared" si="78"/>
        <v>0</v>
      </c>
    </row>
    <row r="254" spans="1:26" s="6" customFormat="1" ht="51" x14ac:dyDescent="0.2">
      <c r="B254" s="252" t="s">
        <v>570</v>
      </c>
      <c r="C254" s="390">
        <v>89707</v>
      </c>
      <c r="D254" s="268" t="s">
        <v>113</v>
      </c>
      <c r="E254" s="378" t="s">
        <v>734</v>
      </c>
      <c r="F254" s="377" t="s">
        <v>370</v>
      </c>
      <c r="G254" s="379">
        <v>15</v>
      </c>
      <c r="H254" s="256"/>
      <c r="I254" s="257">
        <f t="shared" si="77"/>
        <v>0</v>
      </c>
      <c r="J254" s="307">
        <f t="shared" si="78"/>
        <v>0</v>
      </c>
    </row>
    <row r="255" spans="1:26" s="6" customFormat="1" ht="38.25" x14ac:dyDescent="0.2">
      <c r="B255" s="252" t="s">
        <v>571</v>
      </c>
      <c r="C255" s="390">
        <v>104328</v>
      </c>
      <c r="D255" s="268" t="s">
        <v>113</v>
      </c>
      <c r="E255" s="378" t="s">
        <v>735</v>
      </c>
      <c r="F255" s="377" t="s">
        <v>370</v>
      </c>
      <c r="G255" s="379">
        <v>13</v>
      </c>
      <c r="H255" s="256"/>
      <c r="I255" s="257">
        <f t="shared" si="77"/>
        <v>0</v>
      </c>
      <c r="J255" s="307">
        <f t="shared" si="78"/>
        <v>0</v>
      </c>
    </row>
    <row r="256" spans="1:26" s="6" customFormat="1" ht="38.25" x14ac:dyDescent="0.2">
      <c r="B256" s="252" t="s">
        <v>572</v>
      </c>
      <c r="C256" s="390">
        <v>89708</v>
      </c>
      <c r="D256" s="268" t="s">
        <v>113</v>
      </c>
      <c r="E256" s="378" t="s">
        <v>736</v>
      </c>
      <c r="F256" s="377" t="s">
        <v>370</v>
      </c>
      <c r="G256" s="379">
        <v>1</v>
      </c>
      <c r="H256" s="256"/>
      <c r="I256" s="257">
        <f t="shared" si="77"/>
        <v>0</v>
      </c>
      <c r="J256" s="307">
        <f t="shared" si="78"/>
        <v>0</v>
      </c>
    </row>
    <row r="257" spans="2:10" s="6" customFormat="1" ht="38.25" x14ac:dyDescent="0.2">
      <c r="B257" s="252" t="s">
        <v>573</v>
      </c>
      <c r="C257" s="391">
        <v>104327</v>
      </c>
      <c r="D257" s="268" t="s">
        <v>113</v>
      </c>
      <c r="E257" s="381" t="s">
        <v>737</v>
      </c>
      <c r="F257" s="377" t="s">
        <v>370</v>
      </c>
      <c r="G257" s="382">
        <v>6</v>
      </c>
      <c r="H257" s="311"/>
      <c r="I257" s="257">
        <f t="shared" si="77"/>
        <v>0</v>
      </c>
      <c r="J257" s="258">
        <f t="shared" si="78"/>
        <v>0</v>
      </c>
    </row>
    <row r="258" spans="2:10" s="6" customFormat="1" ht="38.25" x14ac:dyDescent="0.2">
      <c r="B258" s="252" t="s">
        <v>574</v>
      </c>
      <c r="C258" s="392">
        <v>89808</v>
      </c>
      <c r="D258" s="268" t="s">
        <v>113</v>
      </c>
      <c r="E258" s="383" t="s">
        <v>738</v>
      </c>
      <c r="F258" s="377" t="s">
        <v>370</v>
      </c>
      <c r="G258" s="384">
        <v>2</v>
      </c>
      <c r="H258" s="256"/>
      <c r="I258" s="257">
        <f t="shared" si="77"/>
        <v>0</v>
      </c>
      <c r="J258" s="307">
        <f t="shared" si="78"/>
        <v>0</v>
      </c>
    </row>
    <row r="259" spans="2:10" s="6" customFormat="1" ht="51" x14ac:dyDescent="0.2">
      <c r="B259" s="252" t="s">
        <v>575</v>
      </c>
      <c r="C259" s="392">
        <v>89811</v>
      </c>
      <c r="D259" s="268" t="s">
        <v>113</v>
      </c>
      <c r="E259" s="383" t="s">
        <v>739</v>
      </c>
      <c r="F259" s="377" t="s">
        <v>370</v>
      </c>
      <c r="G259" s="384">
        <v>9</v>
      </c>
      <c r="H259" s="311"/>
      <c r="I259" s="257">
        <f t="shared" si="77"/>
        <v>0</v>
      </c>
      <c r="J259" s="258">
        <f t="shared" si="78"/>
        <v>0</v>
      </c>
    </row>
    <row r="260" spans="2:10" s="6" customFormat="1" ht="38.25" x14ac:dyDescent="0.2">
      <c r="B260" s="252" t="s">
        <v>576</v>
      </c>
      <c r="C260" s="392">
        <v>89733</v>
      </c>
      <c r="D260" s="268" t="s">
        <v>113</v>
      </c>
      <c r="E260" s="383" t="s">
        <v>740</v>
      </c>
      <c r="F260" s="377" t="s">
        <v>370</v>
      </c>
      <c r="G260" s="384">
        <v>1</v>
      </c>
      <c r="H260" s="311"/>
      <c r="I260" s="257">
        <f t="shared" si="77"/>
        <v>0</v>
      </c>
      <c r="J260" s="258">
        <f t="shared" si="78"/>
        <v>0</v>
      </c>
    </row>
    <row r="261" spans="2:10" s="6" customFormat="1" ht="38.25" x14ac:dyDescent="0.2">
      <c r="B261" s="252" t="s">
        <v>577</v>
      </c>
      <c r="C261" s="393">
        <v>89726</v>
      </c>
      <c r="D261" s="385" t="s">
        <v>113</v>
      </c>
      <c r="E261" s="386" t="s">
        <v>741</v>
      </c>
      <c r="F261" s="387" t="s">
        <v>370</v>
      </c>
      <c r="G261" s="384">
        <v>10</v>
      </c>
      <c r="H261" s="320"/>
      <c r="I261" s="257">
        <f t="shared" si="77"/>
        <v>0</v>
      </c>
      <c r="J261" s="307">
        <f t="shared" si="78"/>
        <v>0</v>
      </c>
    </row>
    <row r="262" spans="2:10" s="6" customFormat="1" ht="38.25" x14ac:dyDescent="0.2">
      <c r="B262" s="252" t="s">
        <v>973</v>
      </c>
      <c r="C262" s="389">
        <v>89732</v>
      </c>
      <c r="D262" s="268" t="s">
        <v>113</v>
      </c>
      <c r="E262" s="388" t="s">
        <v>742</v>
      </c>
      <c r="F262" s="377" t="s">
        <v>370</v>
      </c>
      <c r="G262" s="382">
        <v>21</v>
      </c>
      <c r="H262" s="311"/>
      <c r="I262" s="257">
        <f t="shared" si="77"/>
        <v>0</v>
      </c>
      <c r="J262" s="258">
        <f t="shared" si="78"/>
        <v>0</v>
      </c>
    </row>
    <row r="263" spans="2:10" s="6" customFormat="1" ht="38.25" x14ac:dyDescent="0.2">
      <c r="B263" s="252" t="s">
        <v>974</v>
      </c>
      <c r="C263" s="389">
        <v>89806</v>
      </c>
      <c r="D263" s="268" t="s">
        <v>113</v>
      </c>
      <c r="E263" s="388" t="s">
        <v>743</v>
      </c>
      <c r="F263" s="377" t="s">
        <v>370</v>
      </c>
      <c r="G263" s="382">
        <v>5</v>
      </c>
      <c r="H263" s="311"/>
      <c r="I263" s="257">
        <f t="shared" si="77"/>
        <v>0</v>
      </c>
      <c r="J263" s="258">
        <f t="shared" si="78"/>
        <v>0</v>
      </c>
    </row>
    <row r="264" spans="2:10" s="6" customFormat="1" ht="38.25" x14ac:dyDescent="0.2">
      <c r="B264" s="252" t="s">
        <v>975</v>
      </c>
      <c r="C264" s="389">
        <v>89746</v>
      </c>
      <c r="D264" s="268" t="s">
        <v>113</v>
      </c>
      <c r="E264" s="388" t="s">
        <v>744</v>
      </c>
      <c r="F264" s="377" t="s">
        <v>370</v>
      </c>
      <c r="G264" s="382">
        <v>9</v>
      </c>
      <c r="H264" s="311"/>
      <c r="I264" s="257">
        <f t="shared" si="77"/>
        <v>0</v>
      </c>
      <c r="J264" s="258">
        <f t="shared" si="78"/>
        <v>0</v>
      </c>
    </row>
    <row r="265" spans="2:10" s="6" customFormat="1" ht="38.25" x14ac:dyDescent="0.2">
      <c r="B265" s="252" t="s">
        <v>976</v>
      </c>
      <c r="C265" s="389">
        <v>89724</v>
      </c>
      <c r="D265" s="268" t="s">
        <v>113</v>
      </c>
      <c r="E265" s="388" t="s">
        <v>745</v>
      </c>
      <c r="F265" s="377" t="s">
        <v>370</v>
      </c>
      <c r="G265" s="382">
        <v>58</v>
      </c>
      <c r="H265" s="311"/>
      <c r="I265" s="257">
        <f t="shared" si="77"/>
        <v>0</v>
      </c>
      <c r="J265" s="258">
        <f t="shared" si="78"/>
        <v>0</v>
      </c>
    </row>
    <row r="266" spans="2:10" s="6" customFormat="1" ht="38.25" x14ac:dyDescent="0.2">
      <c r="B266" s="252" t="s">
        <v>977</v>
      </c>
      <c r="C266" s="389">
        <v>89801</v>
      </c>
      <c r="D266" s="268" t="s">
        <v>113</v>
      </c>
      <c r="E266" s="388" t="s">
        <v>746</v>
      </c>
      <c r="F266" s="377" t="s">
        <v>370</v>
      </c>
      <c r="G266" s="382">
        <v>34</v>
      </c>
      <c r="H266" s="311"/>
      <c r="I266" s="257">
        <f t="shared" si="77"/>
        <v>0</v>
      </c>
      <c r="J266" s="258">
        <f t="shared" si="78"/>
        <v>0</v>
      </c>
    </row>
    <row r="267" spans="2:10" s="6" customFormat="1" ht="38.25" x14ac:dyDescent="0.2">
      <c r="B267" s="252" t="s">
        <v>978</v>
      </c>
      <c r="C267" s="389">
        <v>89561</v>
      </c>
      <c r="D267" s="268" t="s">
        <v>113</v>
      </c>
      <c r="E267" s="388" t="s">
        <v>747</v>
      </c>
      <c r="F267" s="377" t="s">
        <v>370</v>
      </c>
      <c r="G267" s="382">
        <v>3</v>
      </c>
      <c r="H267" s="311"/>
      <c r="I267" s="257">
        <f t="shared" si="77"/>
        <v>0</v>
      </c>
      <c r="J267" s="258">
        <f t="shared" si="78"/>
        <v>0</v>
      </c>
    </row>
    <row r="268" spans="2:10" s="6" customFormat="1" ht="38.25" x14ac:dyDescent="0.2">
      <c r="B268" s="252" t="s">
        <v>979</v>
      </c>
      <c r="C268" s="389">
        <v>89785</v>
      </c>
      <c r="D268" s="268" t="s">
        <v>113</v>
      </c>
      <c r="E268" s="388" t="s">
        <v>748</v>
      </c>
      <c r="F268" s="377" t="s">
        <v>370</v>
      </c>
      <c r="G268" s="382">
        <v>8</v>
      </c>
      <c r="H268" s="256"/>
      <c r="I268" s="257">
        <f t="shared" si="77"/>
        <v>0</v>
      </c>
      <c r="J268" s="307">
        <f t="shared" ref="J268:J274" si="79">G268*I268</f>
        <v>0</v>
      </c>
    </row>
    <row r="269" spans="2:10" s="6" customFormat="1" ht="38.25" x14ac:dyDescent="0.2">
      <c r="B269" s="252" t="s">
        <v>980</v>
      </c>
      <c r="C269" s="389">
        <v>104350</v>
      </c>
      <c r="D269" s="268" t="s">
        <v>113</v>
      </c>
      <c r="E269" s="388" t="s">
        <v>749</v>
      </c>
      <c r="F269" s="377" t="s">
        <v>370</v>
      </c>
      <c r="G269" s="382">
        <v>9</v>
      </c>
      <c r="H269" s="311"/>
      <c r="I269" s="257">
        <f t="shared" si="77"/>
        <v>0</v>
      </c>
      <c r="J269" s="307">
        <f t="shared" si="79"/>
        <v>0</v>
      </c>
    </row>
    <row r="270" spans="2:10" s="6" customFormat="1" ht="38.25" x14ac:dyDescent="0.2">
      <c r="B270" s="252" t="s">
        <v>981</v>
      </c>
      <c r="C270" s="389">
        <v>104345</v>
      </c>
      <c r="D270" s="268" t="s">
        <v>113</v>
      </c>
      <c r="E270" s="388" t="s">
        <v>750</v>
      </c>
      <c r="F270" s="377" t="s">
        <v>370</v>
      </c>
      <c r="G270" s="382">
        <v>10</v>
      </c>
      <c r="H270" s="311"/>
      <c r="I270" s="257">
        <f t="shared" si="77"/>
        <v>0</v>
      </c>
      <c r="J270" s="258">
        <f t="shared" si="79"/>
        <v>0</v>
      </c>
    </row>
    <row r="271" spans="2:10" s="6" customFormat="1" ht="38.25" x14ac:dyDescent="0.2">
      <c r="B271" s="252" t="s">
        <v>982</v>
      </c>
      <c r="C271" s="389">
        <v>104355</v>
      </c>
      <c r="D271" s="268" t="s">
        <v>113</v>
      </c>
      <c r="E271" s="388" t="s">
        <v>751</v>
      </c>
      <c r="F271" s="377" t="s">
        <v>370</v>
      </c>
      <c r="G271" s="382">
        <v>2</v>
      </c>
      <c r="H271" s="311"/>
      <c r="I271" s="257">
        <f t="shared" si="77"/>
        <v>0</v>
      </c>
      <c r="J271" s="258">
        <f t="shared" si="79"/>
        <v>0</v>
      </c>
    </row>
    <row r="272" spans="2:10" s="6" customFormat="1" ht="38.25" x14ac:dyDescent="0.2">
      <c r="B272" s="252" t="s">
        <v>983</v>
      </c>
      <c r="C272" s="389">
        <v>89834</v>
      </c>
      <c r="D272" s="268" t="s">
        <v>113</v>
      </c>
      <c r="E272" s="388" t="s">
        <v>752</v>
      </c>
      <c r="F272" s="377" t="s">
        <v>370</v>
      </c>
      <c r="G272" s="382">
        <v>4</v>
      </c>
      <c r="H272" s="256"/>
      <c r="I272" s="257">
        <f t="shared" si="77"/>
        <v>0</v>
      </c>
      <c r="J272" s="258">
        <f t="shared" si="79"/>
        <v>0</v>
      </c>
    </row>
    <row r="273" spans="1:26" s="6" customFormat="1" ht="51" x14ac:dyDescent="0.2">
      <c r="B273" s="252" t="s">
        <v>984</v>
      </c>
      <c r="C273" s="389">
        <v>89549</v>
      </c>
      <c r="D273" s="268" t="s">
        <v>113</v>
      </c>
      <c r="E273" s="388" t="s">
        <v>753</v>
      </c>
      <c r="F273" s="377" t="s">
        <v>370</v>
      </c>
      <c r="G273" s="382">
        <v>4</v>
      </c>
      <c r="H273" s="256"/>
      <c r="I273" s="257">
        <f t="shared" si="77"/>
        <v>0</v>
      </c>
      <c r="J273" s="307">
        <f t="shared" si="79"/>
        <v>0</v>
      </c>
    </row>
    <row r="274" spans="1:26" s="6" customFormat="1" ht="38.25" x14ac:dyDescent="0.2">
      <c r="B274" s="252" t="s">
        <v>985</v>
      </c>
      <c r="C274" s="389">
        <v>104344</v>
      </c>
      <c r="D274" s="268" t="s">
        <v>113</v>
      </c>
      <c r="E274" s="388" t="s">
        <v>754</v>
      </c>
      <c r="F274" s="377" t="s">
        <v>370</v>
      </c>
      <c r="G274" s="382">
        <v>1</v>
      </c>
      <c r="H274" s="344"/>
      <c r="I274" s="257">
        <f t="shared" si="77"/>
        <v>0</v>
      </c>
      <c r="J274" s="307">
        <f t="shared" si="79"/>
        <v>0</v>
      </c>
    </row>
    <row r="275" spans="1:26" ht="16.5" customHeight="1" x14ac:dyDescent="0.2">
      <c r="A275" s="365"/>
      <c r="B275" s="366"/>
      <c r="C275" s="394"/>
      <c r="D275" s="367"/>
      <c r="E275" s="368" t="s">
        <v>755</v>
      </c>
      <c r="F275" s="369"/>
      <c r="G275" s="370"/>
      <c r="H275" s="311"/>
      <c r="I275" s="260"/>
      <c r="J275" s="371"/>
      <c r="K275" s="329"/>
      <c r="L275" s="372"/>
      <c r="M275" s="373"/>
      <c r="N275" s="373"/>
      <c r="O275" s="365"/>
      <c r="P275" s="365"/>
      <c r="Q275" s="365"/>
      <c r="R275" s="365"/>
      <c r="S275" s="365"/>
      <c r="T275" s="365"/>
      <c r="U275" s="365"/>
      <c r="V275" s="365"/>
      <c r="W275" s="365"/>
      <c r="X275" s="365"/>
      <c r="Y275" s="365"/>
      <c r="Z275" s="365"/>
    </row>
    <row r="276" spans="1:26" s="6" customFormat="1" ht="25.5" x14ac:dyDescent="0.2">
      <c r="B276" s="252" t="s">
        <v>986</v>
      </c>
      <c r="C276" s="389">
        <v>94229</v>
      </c>
      <c r="D276" s="268" t="s">
        <v>113</v>
      </c>
      <c r="E276" s="375" t="s">
        <v>756</v>
      </c>
      <c r="F276" s="377" t="s">
        <v>333</v>
      </c>
      <c r="G276" s="382">
        <v>73</v>
      </c>
      <c r="H276" s="256"/>
      <c r="I276" s="257">
        <f t="shared" si="77"/>
        <v>0</v>
      </c>
      <c r="J276" s="307">
        <f t="shared" ref="J276:J278" si="80">G276*I276</f>
        <v>0</v>
      </c>
    </row>
    <row r="277" spans="1:26" s="6" customFormat="1" ht="63.75" x14ac:dyDescent="0.2">
      <c r="B277" s="252" t="s">
        <v>987</v>
      </c>
      <c r="C277" s="389">
        <v>104674</v>
      </c>
      <c r="D277" s="268" t="s">
        <v>113</v>
      </c>
      <c r="E277" s="375" t="s">
        <v>757</v>
      </c>
      <c r="F277" s="377" t="s">
        <v>333</v>
      </c>
      <c r="G277" s="382">
        <v>109</v>
      </c>
      <c r="H277" s="311"/>
      <c r="I277" s="257">
        <f t="shared" si="77"/>
        <v>0</v>
      </c>
      <c r="J277" s="307">
        <f t="shared" si="80"/>
        <v>0</v>
      </c>
    </row>
    <row r="278" spans="1:26" s="6" customFormat="1" ht="38.25" x14ac:dyDescent="0.2">
      <c r="B278" s="252" t="s">
        <v>988</v>
      </c>
      <c r="C278" s="390">
        <v>97897</v>
      </c>
      <c r="D278" s="268" t="s">
        <v>113</v>
      </c>
      <c r="E278" s="378" t="s">
        <v>758</v>
      </c>
      <c r="F278" s="377" t="s">
        <v>370</v>
      </c>
      <c r="G278" s="379">
        <v>9</v>
      </c>
      <c r="H278" s="311"/>
      <c r="I278" s="257">
        <f t="shared" si="77"/>
        <v>0</v>
      </c>
      <c r="J278" s="258">
        <f t="shared" si="80"/>
        <v>0</v>
      </c>
    </row>
    <row r="279" spans="1:26" ht="19.899999999999999" customHeight="1" x14ac:dyDescent="0.2">
      <c r="B279" s="301"/>
      <c r="C279" s="302"/>
      <c r="D279" s="262"/>
      <c r="E279" s="303"/>
      <c r="F279" s="304"/>
      <c r="G279" s="305"/>
      <c r="H279" s="476" t="s">
        <v>420</v>
      </c>
      <c r="I279" s="477"/>
      <c r="J279" s="409">
        <f>SUM(J196:J278)</f>
        <v>0</v>
      </c>
    </row>
    <row r="280" spans="1:26" ht="19.899999999999999" customHeight="1" x14ac:dyDescent="0.2">
      <c r="B280" s="264"/>
      <c r="C280" s="264"/>
      <c r="D280" s="265"/>
      <c r="E280" s="266"/>
      <c r="F280" s="208"/>
      <c r="G280" s="209"/>
      <c r="H280" s="210"/>
      <c r="I280" s="210"/>
      <c r="J280" s="211"/>
    </row>
    <row r="281" spans="1:26" ht="19.899999999999999" customHeight="1" x14ac:dyDescent="0.2">
      <c r="B281" s="251" t="s">
        <v>351</v>
      </c>
      <c r="C281" s="269"/>
      <c r="D281" s="270"/>
      <c r="E281" s="345" t="s">
        <v>344</v>
      </c>
      <c r="F281" s="282"/>
      <c r="G281" s="283"/>
      <c r="H281" s="284"/>
      <c r="I281" s="308"/>
      <c r="J281" s="312"/>
    </row>
    <row r="282" spans="1:26" s="6" customFormat="1" ht="28.15" customHeight="1" x14ac:dyDescent="0.2">
      <c r="B282" s="474" t="s">
        <v>723</v>
      </c>
      <c r="C282" s="475"/>
      <c r="D282" s="475"/>
      <c r="E282" s="342"/>
      <c r="F282" s="342"/>
      <c r="G282" s="342"/>
      <c r="H282" s="342"/>
      <c r="I282" s="342"/>
      <c r="J282" s="343"/>
    </row>
    <row r="283" spans="1:26" ht="16.5" customHeight="1" x14ac:dyDescent="0.2">
      <c r="A283" s="365"/>
      <c r="B283" s="366"/>
      <c r="C283" s="416"/>
      <c r="D283" s="416"/>
      <c r="E283" s="417" t="s">
        <v>816</v>
      </c>
      <c r="F283" s="369"/>
      <c r="G283" s="439"/>
      <c r="H283" s="311"/>
      <c r="I283" s="260"/>
      <c r="J283" s="371"/>
      <c r="K283" s="329"/>
      <c r="L283" s="372"/>
      <c r="M283" s="373"/>
      <c r="N283" s="373"/>
      <c r="O283" s="365"/>
      <c r="P283" s="365"/>
      <c r="Q283" s="365"/>
      <c r="R283" s="365"/>
      <c r="S283" s="365"/>
      <c r="T283" s="365"/>
      <c r="U283" s="365"/>
      <c r="V283" s="365"/>
      <c r="W283" s="365"/>
      <c r="X283" s="365"/>
      <c r="Y283" s="365"/>
      <c r="Z283" s="365"/>
    </row>
    <row r="284" spans="1:26" s="6" customFormat="1" ht="38.25" x14ac:dyDescent="0.2">
      <c r="B284" s="252" t="s">
        <v>470</v>
      </c>
      <c r="C284" s="420">
        <v>101562</v>
      </c>
      <c r="D284" s="420" t="s">
        <v>113</v>
      </c>
      <c r="E284" s="421" t="s">
        <v>819</v>
      </c>
      <c r="F284" s="432" t="s">
        <v>333</v>
      </c>
      <c r="G284" s="441">
        <v>50</v>
      </c>
      <c r="H284" s="441"/>
      <c r="I284" s="442">
        <f t="shared" ref="I284:I315" si="81">H284+(H284*$J$12)</f>
        <v>0</v>
      </c>
      <c r="J284" s="307">
        <f t="shared" ref="J284:J315" si="82">G284*I284</f>
        <v>0</v>
      </c>
    </row>
    <row r="285" spans="1:26" s="6" customFormat="1" ht="25.5" x14ac:dyDescent="0.2">
      <c r="B285" s="252" t="s">
        <v>471</v>
      </c>
      <c r="C285" s="420">
        <v>91924</v>
      </c>
      <c r="D285" s="420" t="s">
        <v>113</v>
      </c>
      <c r="E285" s="421" t="s">
        <v>365</v>
      </c>
      <c r="F285" s="432" t="s">
        <v>333</v>
      </c>
      <c r="G285" s="441">
        <v>820</v>
      </c>
      <c r="H285" s="441"/>
      <c r="I285" s="442">
        <f t="shared" si="81"/>
        <v>0</v>
      </c>
      <c r="J285" s="307">
        <f t="shared" si="82"/>
        <v>0</v>
      </c>
    </row>
    <row r="286" spans="1:26" s="6" customFormat="1" ht="25.5" x14ac:dyDescent="0.2">
      <c r="B286" s="252" t="s">
        <v>472</v>
      </c>
      <c r="C286" s="420">
        <v>91926</v>
      </c>
      <c r="D286" s="420" t="s">
        <v>113</v>
      </c>
      <c r="E286" s="421" t="s">
        <v>379</v>
      </c>
      <c r="F286" s="432" t="s">
        <v>333</v>
      </c>
      <c r="G286" s="441">
        <v>1202</v>
      </c>
      <c r="H286" s="441"/>
      <c r="I286" s="442">
        <f t="shared" si="81"/>
        <v>0</v>
      </c>
      <c r="J286" s="307">
        <f t="shared" si="82"/>
        <v>0</v>
      </c>
    </row>
    <row r="287" spans="1:26" s="6" customFormat="1" ht="25.5" x14ac:dyDescent="0.2">
      <c r="B287" s="252" t="s">
        <v>473</v>
      </c>
      <c r="C287" s="420">
        <v>91929</v>
      </c>
      <c r="D287" s="420" t="s">
        <v>113</v>
      </c>
      <c r="E287" s="421" t="s">
        <v>820</v>
      </c>
      <c r="F287" s="432" t="s">
        <v>333</v>
      </c>
      <c r="G287" s="441">
        <v>195</v>
      </c>
      <c r="H287" s="441"/>
      <c r="I287" s="442">
        <f t="shared" si="81"/>
        <v>0</v>
      </c>
      <c r="J287" s="307">
        <f t="shared" si="82"/>
        <v>0</v>
      </c>
    </row>
    <row r="288" spans="1:26" s="6" customFormat="1" ht="25.5" x14ac:dyDescent="0.2">
      <c r="B288" s="252" t="s">
        <v>474</v>
      </c>
      <c r="C288" s="420">
        <v>92980</v>
      </c>
      <c r="D288" s="420" t="s">
        <v>113</v>
      </c>
      <c r="E288" s="421" t="s">
        <v>821</v>
      </c>
      <c r="F288" s="432" t="s">
        <v>333</v>
      </c>
      <c r="G288" s="441">
        <v>150</v>
      </c>
      <c r="H288" s="441"/>
      <c r="I288" s="442">
        <f t="shared" si="81"/>
        <v>0</v>
      </c>
      <c r="J288" s="307">
        <f t="shared" si="82"/>
        <v>0</v>
      </c>
    </row>
    <row r="289" spans="1:26" s="6" customFormat="1" ht="25.5" x14ac:dyDescent="0.2">
      <c r="B289" s="252" t="s">
        <v>475</v>
      </c>
      <c r="C289" s="420">
        <v>92982</v>
      </c>
      <c r="D289" s="420" t="s">
        <v>113</v>
      </c>
      <c r="E289" s="421" t="s">
        <v>822</v>
      </c>
      <c r="F289" s="432" t="s">
        <v>333</v>
      </c>
      <c r="G289" s="441">
        <v>400</v>
      </c>
      <c r="H289" s="441"/>
      <c r="I289" s="442">
        <f t="shared" si="81"/>
        <v>0</v>
      </c>
      <c r="J289" s="307">
        <f t="shared" si="82"/>
        <v>0</v>
      </c>
    </row>
    <row r="290" spans="1:26" s="6" customFormat="1" ht="25.5" x14ac:dyDescent="0.2">
      <c r="B290" s="252" t="s">
        <v>476</v>
      </c>
      <c r="C290" s="420">
        <v>91928</v>
      </c>
      <c r="D290" s="420" t="s">
        <v>113</v>
      </c>
      <c r="E290" s="421" t="s">
        <v>366</v>
      </c>
      <c r="F290" s="432" t="s">
        <v>333</v>
      </c>
      <c r="G290" s="441">
        <v>45</v>
      </c>
      <c r="H290" s="441"/>
      <c r="I290" s="442">
        <f t="shared" si="81"/>
        <v>0</v>
      </c>
      <c r="J290" s="307">
        <f t="shared" si="82"/>
        <v>0</v>
      </c>
    </row>
    <row r="291" spans="1:26" ht="16.5" customHeight="1" x14ac:dyDescent="0.2">
      <c r="A291" s="365"/>
      <c r="B291" s="366"/>
      <c r="C291" s="425"/>
      <c r="D291" s="425"/>
      <c r="E291" s="418" t="s">
        <v>817</v>
      </c>
      <c r="F291" s="433"/>
      <c r="G291" s="440"/>
      <c r="H291" s="311"/>
      <c r="I291" s="443"/>
      <c r="J291" s="371"/>
      <c r="K291" s="329"/>
      <c r="L291" s="372"/>
      <c r="M291" s="373"/>
      <c r="N291" s="373"/>
      <c r="O291" s="365"/>
      <c r="P291" s="365"/>
      <c r="Q291" s="365"/>
      <c r="R291" s="365"/>
      <c r="S291" s="365"/>
      <c r="T291" s="365"/>
      <c r="U291" s="365"/>
      <c r="V291" s="365"/>
      <c r="W291" s="365"/>
      <c r="X291" s="365"/>
      <c r="Y291" s="365"/>
      <c r="Z291" s="365"/>
    </row>
    <row r="292" spans="1:26" s="6" customFormat="1" ht="25.5" x14ac:dyDescent="0.2">
      <c r="B292" s="252" t="s">
        <v>477</v>
      </c>
      <c r="C292" s="420" t="s">
        <v>823</v>
      </c>
      <c r="D292" s="420" t="s">
        <v>826</v>
      </c>
      <c r="E292" s="422" t="s">
        <v>364</v>
      </c>
      <c r="F292" s="434" t="s">
        <v>203</v>
      </c>
      <c r="G292" s="441">
        <v>1.35</v>
      </c>
      <c r="H292" s="441"/>
      <c r="I292" s="442">
        <f t="shared" si="81"/>
        <v>0</v>
      </c>
      <c r="J292" s="307">
        <f t="shared" si="82"/>
        <v>0</v>
      </c>
    </row>
    <row r="293" spans="1:26" s="6" customFormat="1" ht="25.5" x14ac:dyDescent="0.2">
      <c r="B293" s="252" t="s">
        <v>478</v>
      </c>
      <c r="C293" s="420" t="s">
        <v>824</v>
      </c>
      <c r="D293" s="420" t="s">
        <v>826</v>
      </c>
      <c r="E293" s="422" t="s">
        <v>377</v>
      </c>
      <c r="F293" s="434" t="s">
        <v>203</v>
      </c>
      <c r="G293" s="441">
        <v>1.35</v>
      </c>
      <c r="H293" s="441"/>
      <c r="I293" s="442">
        <f t="shared" si="81"/>
        <v>0</v>
      </c>
      <c r="J293" s="307">
        <f t="shared" si="82"/>
        <v>0</v>
      </c>
    </row>
    <row r="294" spans="1:26" s="6" customFormat="1" ht="38.25" x14ac:dyDescent="0.2">
      <c r="B294" s="252" t="s">
        <v>479</v>
      </c>
      <c r="C294" s="420">
        <v>91936</v>
      </c>
      <c r="D294" s="420" t="s">
        <v>113</v>
      </c>
      <c r="E294" s="422" t="s">
        <v>378</v>
      </c>
      <c r="F294" s="435" t="s">
        <v>370</v>
      </c>
      <c r="G294" s="441">
        <v>45</v>
      </c>
      <c r="H294" s="441"/>
      <c r="I294" s="442">
        <f t="shared" si="81"/>
        <v>0</v>
      </c>
      <c r="J294" s="307">
        <f t="shared" si="82"/>
        <v>0</v>
      </c>
    </row>
    <row r="295" spans="1:26" s="6" customFormat="1" ht="25.5" x14ac:dyDescent="0.2">
      <c r="B295" s="252" t="s">
        <v>480</v>
      </c>
      <c r="C295" s="420" t="s">
        <v>825</v>
      </c>
      <c r="D295" s="420" t="s">
        <v>826</v>
      </c>
      <c r="E295" s="422" t="s">
        <v>363</v>
      </c>
      <c r="F295" s="435" t="s">
        <v>370</v>
      </c>
      <c r="G295" s="441">
        <v>56</v>
      </c>
      <c r="H295" s="441"/>
      <c r="I295" s="442">
        <f t="shared" si="81"/>
        <v>0</v>
      </c>
      <c r="J295" s="307">
        <f t="shared" si="82"/>
        <v>0</v>
      </c>
    </row>
    <row r="296" spans="1:26" ht="16.5" customHeight="1" x14ac:dyDescent="0.2">
      <c r="A296" s="365"/>
      <c r="B296" s="366"/>
      <c r="C296" s="425"/>
      <c r="D296" s="425"/>
      <c r="E296" s="418" t="s">
        <v>818</v>
      </c>
      <c r="F296" s="436"/>
      <c r="G296" s="440"/>
      <c r="H296" s="311"/>
      <c r="I296" s="443"/>
      <c r="J296" s="371"/>
      <c r="K296" s="329"/>
      <c r="L296" s="372"/>
      <c r="M296" s="373"/>
      <c r="N296" s="373"/>
      <c r="O296" s="365"/>
      <c r="P296" s="365"/>
      <c r="Q296" s="365"/>
      <c r="R296" s="365"/>
      <c r="S296" s="365"/>
      <c r="T296" s="365"/>
      <c r="U296" s="365"/>
      <c r="V296" s="365"/>
      <c r="W296" s="365"/>
      <c r="X296" s="365"/>
      <c r="Y296" s="365"/>
      <c r="Z296" s="365"/>
    </row>
    <row r="297" spans="1:26" s="6" customFormat="1" ht="19.899999999999999" customHeight="1" x14ac:dyDescent="0.2">
      <c r="B297" s="366" t="s">
        <v>481</v>
      </c>
      <c r="C297" s="420" t="s">
        <v>828</v>
      </c>
      <c r="D297" s="420" t="s">
        <v>826</v>
      </c>
      <c r="E297" s="421" t="s">
        <v>834</v>
      </c>
      <c r="F297" s="435" t="s">
        <v>370</v>
      </c>
      <c r="G297" s="441">
        <v>6</v>
      </c>
      <c r="H297" s="441"/>
      <c r="I297" s="442">
        <f t="shared" si="81"/>
        <v>0</v>
      </c>
      <c r="J297" s="307">
        <f t="shared" si="82"/>
        <v>0</v>
      </c>
    </row>
    <row r="298" spans="1:26" s="6" customFormat="1" ht="19.899999999999999" customHeight="1" x14ac:dyDescent="0.2">
      <c r="B298" s="252" t="s">
        <v>482</v>
      </c>
      <c r="C298" s="420" t="s">
        <v>829</v>
      </c>
      <c r="D298" s="420" t="s">
        <v>826</v>
      </c>
      <c r="E298" s="421" t="s">
        <v>835</v>
      </c>
      <c r="F298" s="435" t="s">
        <v>370</v>
      </c>
      <c r="G298" s="441">
        <v>20</v>
      </c>
      <c r="H298" s="441"/>
      <c r="I298" s="442">
        <f t="shared" si="81"/>
        <v>0</v>
      </c>
      <c r="J298" s="307">
        <f t="shared" si="82"/>
        <v>0</v>
      </c>
    </row>
    <row r="299" spans="1:26" s="6" customFormat="1" ht="25.5" x14ac:dyDescent="0.2">
      <c r="B299" s="252" t="s">
        <v>483</v>
      </c>
      <c r="C299" s="420">
        <v>92008</v>
      </c>
      <c r="D299" s="420" t="s">
        <v>113</v>
      </c>
      <c r="E299" s="421" t="s">
        <v>836</v>
      </c>
      <c r="F299" s="435" t="s">
        <v>370</v>
      </c>
      <c r="G299" s="441">
        <v>18</v>
      </c>
      <c r="H299" s="441"/>
      <c r="I299" s="442">
        <f t="shared" si="81"/>
        <v>0</v>
      </c>
      <c r="J299" s="307">
        <f t="shared" si="82"/>
        <v>0</v>
      </c>
    </row>
    <row r="300" spans="1:26" s="6" customFormat="1" ht="19.899999999999999" customHeight="1" x14ac:dyDescent="0.2">
      <c r="B300" s="252" t="s">
        <v>484</v>
      </c>
      <c r="C300" s="420" t="s">
        <v>830</v>
      </c>
      <c r="D300" s="420" t="s">
        <v>826</v>
      </c>
      <c r="E300" s="421" t="s">
        <v>837</v>
      </c>
      <c r="F300" s="435" t="s">
        <v>370</v>
      </c>
      <c r="G300" s="441">
        <v>1</v>
      </c>
      <c r="H300" s="441"/>
      <c r="I300" s="442">
        <f t="shared" si="81"/>
        <v>0</v>
      </c>
      <c r="J300" s="307">
        <f t="shared" si="82"/>
        <v>0</v>
      </c>
    </row>
    <row r="301" spans="1:26" s="6" customFormat="1" ht="19.899999999999999" customHeight="1" x14ac:dyDescent="0.2">
      <c r="B301" s="252" t="s">
        <v>485</v>
      </c>
      <c r="C301" s="420" t="s">
        <v>831</v>
      </c>
      <c r="D301" s="420" t="s">
        <v>826</v>
      </c>
      <c r="E301" s="421" t="s">
        <v>838</v>
      </c>
      <c r="F301" s="435" t="s">
        <v>370</v>
      </c>
      <c r="G301" s="441">
        <v>2</v>
      </c>
      <c r="H301" s="441"/>
      <c r="I301" s="442">
        <f t="shared" si="81"/>
        <v>0</v>
      </c>
      <c r="J301" s="307">
        <f t="shared" si="82"/>
        <v>0</v>
      </c>
    </row>
    <row r="302" spans="1:26" s="6" customFormat="1" ht="19.899999999999999" customHeight="1" x14ac:dyDescent="0.2">
      <c r="B302" s="252" t="s">
        <v>634</v>
      </c>
      <c r="C302" s="420" t="s">
        <v>832</v>
      </c>
      <c r="D302" s="420" t="s">
        <v>826</v>
      </c>
      <c r="E302" s="421" t="s">
        <v>839</v>
      </c>
      <c r="F302" s="435" t="s">
        <v>370</v>
      </c>
      <c r="G302" s="441">
        <v>5</v>
      </c>
      <c r="H302" s="441"/>
      <c r="I302" s="442">
        <f t="shared" si="81"/>
        <v>0</v>
      </c>
      <c r="J302" s="307">
        <f t="shared" si="82"/>
        <v>0</v>
      </c>
    </row>
    <row r="303" spans="1:26" s="6" customFormat="1" ht="19.899999999999999" customHeight="1" x14ac:dyDescent="0.2">
      <c r="B303" s="252" t="s">
        <v>635</v>
      </c>
      <c r="C303" s="420" t="s">
        <v>833</v>
      </c>
      <c r="D303" s="420" t="s">
        <v>826</v>
      </c>
      <c r="E303" s="421" t="s">
        <v>840</v>
      </c>
      <c r="F303" s="435" t="s">
        <v>370</v>
      </c>
      <c r="G303" s="441">
        <v>4</v>
      </c>
      <c r="H303" s="441"/>
      <c r="I303" s="442">
        <f t="shared" si="81"/>
        <v>0</v>
      </c>
      <c r="J303" s="307">
        <f t="shared" si="82"/>
        <v>0</v>
      </c>
    </row>
    <row r="304" spans="1:26" ht="16.5" customHeight="1" x14ac:dyDescent="0.2">
      <c r="A304" s="365"/>
      <c r="B304" s="366"/>
      <c r="C304" s="425"/>
      <c r="D304" s="425"/>
      <c r="E304" s="418" t="s">
        <v>827</v>
      </c>
      <c r="F304" s="436"/>
      <c r="G304" s="440"/>
      <c r="H304" s="311"/>
      <c r="I304" s="443"/>
      <c r="J304" s="371"/>
      <c r="K304" s="329"/>
      <c r="L304" s="372"/>
      <c r="M304" s="373"/>
      <c r="N304" s="373"/>
      <c r="O304" s="365"/>
      <c r="P304" s="365"/>
      <c r="Q304" s="365"/>
      <c r="R304" s="365"/>
      <c r="S304" s="365"/>
      <c r="T304" s="365"/>
      <c r="U304" s="365"/>
      <c r="V304" s="365"/>
      <c r="W304" s="365"/>
      <c r="X304" s="365"/>
      <c r="Y304" s="365"/>
      <c r="Z304" s="365"/>
    </row>
    <row r="305" spans="1:26" s="6" customFormat="1" ht="19.899999999999999" customHeight="1" x14ac:dyDescent="0.2">
      <c r="B305" s="252" t="s">
        <v>636</v>
      </c>
      <c r="C305" s="420" t="s">
        <v>841</v>
      </c>
      <c r="D305" s="420" t="s">
        <v>826</v>
      </c>
      <c r="E305" s="421" t="s">
        <v>846</v>
      </c>
      <c r="F305" s="435" t="s">
        <v>370</v>
      </c>
      <c r="G305" s="441">
        <v>15</v>
      </c>
      <c r="H305" s="441"/>
      <c r="I305" s="442">
        <f t="shared" ref="I305" si="83">H305+(H305*$J$12)</f>
        <v>0</v>
      </c>
      <c r="J305" s="307">
        <f t="shared" ref="J305" si="84">G305*I305</f>
        <v>0</v>
      </c>
    </row>
    <row r="306" spans="1:26" s="6" customFormat="1" ht="25.5" x14ac:dyDescent="0.2">
      <c r="B306" s="252" t="s">
        <v>637</v>
      </c>
      <c r="C306" s="420">
        <v>93654</v>
      </c>
      <c r="D306" s="420" t="s">
        <v>113</v>
      </c>
      <c r="E306" s="421" t="s">
        <v>356</v>
      </c>
      <c r="F306" s="435" t="s">
        <v>370</v>
      </c>
      <c r="G306" s="441">
        <v>9</v>
      </c>
      <c r="H306" s="441"/>
      <c r="I306" s="442">
        <f t="shared" ref="I306:I310" si="85">H306+(H306*$J$12)</f>
        <v>0</v>
      </c>
      <c r="J306" s="307">
        <f t="shared" ref="J306:J310" si="86">G306*I306</f>
        <v>0</v>
      </c>
    </row>
    <row r="307" spans="1:26" s="6" customFormat="1" ht="25.5" x14ac:dyDescent="0.2">
      <c r="B307" s="252" t="s">
        <v>638</v>
      </c>
      <c r="C307" s="420">
        <v>93653</v>
      </c>
      <c r="D307" s="420" t="s">
        <v>113</v>
      </c>
      <c r="E307" s="421" t="s">
        <v>355</v>
      </c>
      <c r="F307" s="435" t="s">
        <v>370</v>
      </c>
      <c r="G307" s="441">
        <v>3</v>
      </c>
      <c r="H307" s="441"/>
      <c r="I307" s="442">
        <f t="shared" si="85"/>
        <v>0</v>
      </c>
      <c r="J307" s="307">
        <f t="shared" si="86"/>
        <v>0</v>
      </c>
    </row>
    <row r="308" spans="1:26" s="6" customFormat="1" ht="25.5" x14ac:dyDescent="0.2">
      <c r="B308" s="252" t="s">
        <v>639</v>
      </c>
      <c r="C308" s="420">
        <v>93661</v>
      </c>
      <c r="D308" s="420" t="s">
        <v>113</v>
      </c>
      <c r="E308" s="421" t="s">
        <v>847</v>
      </c>
      <c r="F308" s="435" t="s">
        <v>370</v>
      </c>
      <c r="G308" s="441">
        <v>9</v>
      </c>
      <c r="H308" s="441"/>
      <c r="I308" s="442">
        <f t="shared" si="85"/>
        <v>0</v>
      </c>
      <c r="J308" s="307">
        <f t="shared" si="86"/>
        <v>0</v>
      </c>
    </row>
    <row r="309" spans="1:26" s="6" customFormat="1" ht="25.5" x14ac:dyDescent="0.2">
      <c r="B309" s="252" t="s">
        <v>640</v>
      </c>
      <c r="C309" s="420">
        <v>93655</v>
      </c>
      <c r="D309" s="420" t="s">
        <v>113</v>
      </c>
      <c r="E309" s="421" t="s">
        <v>354</v>
      </c>
      <c r="F309" s="435" t="s">
        <v>370</v>
      </c>
      <c r="G309" s="441">
        <v>12</v>
      </c>
      <c r="H309" s="441"/>
      <c r="I309" s="442">
        <f t="shared" si="85"/>
        <v>0</v>
      </c>
      <c r="J309" s="307">
        <f t="shared" si="86"/>
        <v>0</v>
      </c>
    </row>
    <row r="310" spans="1:26" s="6" customFormat="1" ht="19.899999999999999" customHeight="1" x14ac:dyDescent="0.2">
      <c r="B310" s="252" t="s">
        <v>641</v>
      </c>
      <c r="C310" s="420" t="s">
        <v>842</v>
      </c>
      <c r="D310" s="420" t="s">
        <v>826</v>
      </c>
      <c r="E310" s="421" t="s">
        <v>848</v>
      </c>
      <c r="F310" s="435" t="s">
        <v>370</v>
      </c>
      <c r="G310" s="441">
        <v>3</v>
      </c>
      <c r="H310" s="441"/>
      <c r="I310" s="442">
        <f t="shared" si="85"/>
        <v>0</v>
      </c>
      <c r="J310" s="307">
        <f t="shared" si="86"/>
        <v>0</v>
      </c>
    </row>
    <row r="311" spans="1:26" s="6" customFormat="1" ht="25.5" x14ac:dyDescent="0.2">
      <c r="B311" s="252" t="s">
        <v>642</v>
      </c>
      <c r="C311" s="420">
        <v>93668</v>
      </c>
      <c r="D311" s="420" t="s">
        <v>113</v>
      </c>
      <c r="E311" s="421" t="s">
        <v>849</v>
      </c>
      <c r="F311" s="435" t="s">
        <v>370</v>
      </c>
      <c r="G311" s="441">
        <v>2</v>
      </c>
      <c r="H311" s="441"/>
      <c r="I311" s="442">
        <f t="shared" si="81"/>
        <v>0</v>
      </c>
      <c r="J311" s="307">
        <f t="shared" si="82"/>
        <v>0</v>
      </c>
    </row>
    <row r="312" spans="1:26" s="6" customFormat="1" ht="25.5" x14ac:dyDescent="0.2">
      <c r="B312" s="252" t="s">
        <v>643</v>
      </c>
      <c r="C312" s="420">
        <v>93670</v>
      </c>
      <c r="D312" s="420" t="s">
        <v>113</v>
      </c>
      <c r="E312" s="421" t="s">
        <v>850</v>
      </c>
      <c r="F312" s="435" t="s">
        <v>370</v>
      </c>
      <c r="G312" s="441">
        <v>2</v>
      </c>
      <c r="H312" s="441"/>
      <c r="I312" s="442">
        <f t="shared" si="81"/>
        <v>0</v>
      </c>
      <c r="J312" s="307">
        <f t="shared" si="82"/>
        <v>0</v>
      </c>
    </row>
    <row r="313" spans="1:26" s="6" customFormat="1" ht="19.899999999999999" customHeight="1" x14ac:dyDescent="0.2">
      <c r="B313" s="252" t="s">
        <v>644</v>
      </c>
      <c r="C313" s="420" t="s">
        <v>843</v>
      </c>
      <c r="D313" s="420" t="s">
        <v>826</v>
      </c>
      <c r="E313" s="421" t="s">
        <v>851</v>
      </c>
      <c r="F313" s="435" t="s">
        <v>370</v>
      </c>
      <c r="G313" s="441">
        <v>2</v>
      </c>
      <c r="H313" s="441"/>
      <c r="I313" s="442">
        <f t="shared" si="81"/>
        <v>0</v>
      </c>
      <c r="J313" s="307">
        <f t="shared" si="82"/>
        <v>0</v>
      </c>
    </row>
    <row r="314" spans="1:26" s="6" customFormat="1" ht="19.899999999999999" customHeight="1" x14ac:dyDescent="0.2">
      <c r="B314" s="252" t="s">
        <v>645</v>
      </c>
      <c r="C314" s="420" t="s">
        <v>844</v>
      </c>
      <c r="D314" s="420" t="s">
        <v>826</v>
      </c>
      <c r="E314" s="421" t="s">
        <v>852</v>
      </c>
      <c r="F314" s="435" t="s">
        <v>370</v>
      </c>
      <c r="G314" s="441">
        <v>2</v>
      </c>
      <c r="H314" s="441"/>
      <c r="I314" s="442">
        <f t="shared" si="81"/>
        <v>0</v>
      </c>
      <c r="J314" s="307">
        <f t="shared" si="82"/>
        <v>0</v>
      </c>
    </row>
    <row r="315" spans="1:26" s="6" customFormat="1" ht="19.899999999999999" customHeight="1" x14ac:dyDescent="0.2">
      <c r="B315" s="252" t="s">
        <v>646</v>
      </c>
      <c r="C315" s="420" t="s">
        <v>845</v>
      </c>
      <c r="D315" s="420" t="s">
        <v>826</v>
      </c>
      <c r="E315" s="421" t="s">
        <v>853</v>
      </c>
      <c r="F315" s="435" t="s">
        <v>370</v>
      </c>
      <c r="G315" s="441">
        <v>1</v>
      </c>
      <c r="H315" s="441"/>
      <c r="I315" s="442">
        <f t="shared" si="81"/>
        <v>0</v>
      </c>
      <c r="J315" s="307">
        <f t="shared" si="82"/>
        <v>0</v>
      </c>
    </row>
    <row r="316" spans="1:26" ht="16.5" customHeight="1" x14ac:dyDescent="0.2">
      <c r="A316" s="365"/>
      <c r="B316" s="426"/>
      <c r="C316" s="427"/>
      <c r="D316" s="427"/>
      <c r="E316" s="428" t="s">
        <v>854</v>
      </c>
      <c r="F316" s="437"/>
      <c r="G316" s="440"/>
      <c r="H316" s="311"/>
      <c r="I316" s="443"/>
      <c r="J316" s="371"/>
      <c r="K316" s="329"/>
      <c r="L316" s="372"/>
      <c r="M316" s="373"/>
      <c r="N316" s="373"/>
      <c r="O316" s="365"/>
      <c r="P316" s="365"/>
      <c r="Q316" s="365"/>
      <c r="R316" s="365"/>
      <c r="S316" s="365"/>
      <c r="T316" s="365"/>
      <c r="U316" s="365"/>
      <c r="V316" s="365"/>
      <c r="W316" s="365"/>
      <c r="X316" s="365"/>
      <c r="Y316" s="365"/>
      <c r="Z316" s="365"/>
    </row>
    <row r="317" spans="1:26" s="6" customFormat="1" ht="19.899999999999999" customHeight="1" x14ac:dyDescent="0.2">
      <c r="B317" s="362" t="s">
        <v>647</v>
      </c>
      <c r="C317" s="420" t="s">
        <v>855</v>
      </c>
      <c r="D317" s="420" t="s">
        <v>826</v>
      </c>
      <c r="E317" s="421" t="s">
        <v>856</v>
      </c>
      <c r="F317" s="435" t="s">
        <v>370</v>
      </c>
      <c r="G317" s="255">
        <v>1</v>
      </c>
      <c r="H317" s="441"/>
      <c r="I317" s="442">
        <f t="shared" ref="I317" si="87">H317+(H317*$J$12)</f>
        <v>0</v>
      </c>
      <c r="J317" s="307">
        <f t="shared" ref="J317" si="88">G317*I317</f>
        <v>0</v>
      </c>
    </row>
    <row r="318" spans="1:26" ht="16.5" customHeight="1" x14ac:dyDescent="0.2">
      <c r="A318" s="365"/>
      <c r="B318" s="426"/>
      <c r="C318" s="427"/>
      <c r="D318" s="427"/>
      <c r="E318" s="428" t="s">
        <v>859</v>
      </c>
      <c r="F318" s="437"/>
      <c r="G318" s="440"/>
      <c r="H318" s="311"/>
      <c r="I318" s="443"/>
      <c r="J318" s="371"/>
      <c r="K318" s="329"/>
      <c r="L318" s="372"/>
      <c r="M318" s="373"/>
      <c r="N318" s="373"/>
      <c r="O318" s="365"/>
      <c r="P318" s="365"/>
      <c r="Q318" s="365"/>
      <c r="R318" s="365"/>
      <c r="S318" s="365"/>
      <c r="T318" s="365"/>
      <c r="U318" s="365"/>
      <c r="V318" s="365"/>
      <c r="W318" s="365"/>
      <c r="X318" s="365"/>
      <c r="Y318" s="365"/>
      <c r="Z318" s="365"/>
    </row>
    <row r="319" spans="1:26" s="6" customFormat="1" ht="37.9" customHeight="1" x14ac:dyDescent="0.2">
      <c r="B319" s="362" t="s">
        <v>648</v>
      </c>
      <c r="C319" s="420">
        <v>91837</v>
      </c>
      <c r="D319" s="420" t="s">
        <v>113</v>
      </c>
      <c r="E319" s="421" t="s">
        <v>857</v>
      </c>
      <c r="F319" s="432" t="s">
        <v>333</v>
      </c>
      <c r="G319" s="441">
        <v>120</v>
      </c>
      <c r="H319" s="441"/>
      <c r="I319" s="442">
        <f t="shared" ref="I319:I321" si="89">H319+(H319*$J$12)</f>
        <v>0</v>
      </c>
      <c r="J319" s="307">
        <f t="shared" ref="J319:J321" si="90">G319*I319</f>
        <v>0</v>
      </c>
    </row>
    <row r="320" spans="1:26" s="6" customFormat="1" ht="38.25" x14ac:dyDescent="0.2">
      <c r="B320" s="362" t="s">
        <v>649</v>
      </c>
      <c r="C320" s="420">
        <v>91860</v>
      </c>
      <c r="D320" s="420" t="s">
        <v>113</v>
      </c>
      <c r="E320" s="421" t="s">
        <v>376</v>
      </c>
      <c r="F320" s="432" t="s">
        <v>333</v>
      </c>
      <c r="G320" s="441">
        <v>80</v>
      </c>
      <c r="H320" s="441"/>
      <c r="I320" s="442">
        <f t="shared" si="89"/>
        <v>0</v>
      </c>
      <c r="J320" s="307">
        <f t="shared" si="90"/>
        <v>0</v>
      </c>
    </row>
    <row r="321" spans="1:26" s="6" customFormat="1" ht="38.25" x14ac:dyDescent="0.2">
      <c r="B321" s="362" t="s">
        <v>650</v>
      </c>
      <c r="C321" s="420">
        <v>91835</v>
      </c>
      <c r="D321" s="420" t="s">
        <v>113</v>
      </c>
      <c r="E321" s="421" t="s">
        <v>858</v>
      </c>
      <c r="F321" s="432" t="s">
        <v>333</v>
      </c>
      <c r="G321" s="441">
        <v>660</v>
      </c>
      <c r="H321" s="441"/>
      <c r="I321" s="442">
        <f t="shared" si="89"/>
        <v>0</v>
      </c>
      <c r="J321" s="307">
        <f t="shared" si="90"/>
        <v>0</v>
      </c>
    </row>
    <row r="322" spans="1:26" ht="16.5" customHeight="1" x14ac:dyDescent="0.2">
      <c r="A322" s="365"/>
      <c r="B322" s="366"/>
      <c r="C322" s="425"/>
      <c r="D322" s="425"/>
      <c r="E322" s="418" t="s">
        <v>860</v>
      </c>
      <c r="F322" s="436"/>
      <c r="G322" s="440"/>
      <c r="H322" s="311"/>
      <c r="I322" s="443"/>
      <c r="J322" s="371"/>
      <c r="K322" s="329"/>
      <c r="L322" s="372"/>
      <c r="M322" s="373"/>
      <c r="N322" s="373"/>
      <c r="O322" s="365"/>
      <c r="P322" s="365"/>
      <c r="Q322" s="365"/>
      <c r="R322" s="365"/>
      <c r="S322" s="365"/>
      <c r="T322" s="365"/>
      <c r="U322" s="365"/>
      <c r="V322" s="365"/>
      <c r="W322" s="365"/>
      <c r="X322" s="365"/>
      <c r="Y322" s="365"/>
      <c r="Z322" s="365"/>
    </row>
    <row r="323" spans="1:26" s="6" customFormat="1" ht="27.6" customHeight="1" x14ac:dyDescent="0.2">
      <c r="B323" s="252" t="s">
        <v>651</v>
      </c>
      <c r="C323" s="420" t="s">
        <v>861</v>
      </c>
      <c r="D323" s="420" t="s">
        <v>826</v>
      </c>
      <c r="E323" s="421" t="s">
        <v>864</v>
      </c>
      <c r="F323" s="435" t="s">
        <v>370</v>
      </c>
      <c r="G323" s="441">
        <v>4</v>
      </c>
      <c r="H323" s="441"/>
      <c r="I323" s="442">
        <f t="shared" ref="I323:I327" si="91">H323+(H323*$J$12)</f>
        <v>0</v>
      </c>
      <c r="J323" s="307">
        <f t="shared" ref="J323:J327" si="92">G323*I323</f>
        <v>0</v>
      </c>
    </row>
    <row r="324" spans="1:26" s="6" customFormat="1" ht="25.5" x14ac:dyDescent="0.2">
      <c r="B324" s="252" t="s">
        <v>652</v>
      </c>
      <c r="C324" s="420" t="s">
        <v>862</v>
      </c>
      <c r="D324" s="420" t="s">
        <v>826</v>
      </c>
      <c r="E324" s="421" t="s">
        <v>865</v>
      </c>
      <c r="F324" s="435" t="s">
        <v>370</v>
      </c>
      <c r="G324" s="441">
        <v>41</v>
      </c>
      <c r="H324" s="441"/>
      <c r="I324" s="442">
        <f t="shared" si="91"/>
        <v>0</v>
      </c>
      <c r="J324" s="307">
        <f t="shared" si="92"/>
        <v>0</v>
      </c>
    </row>
    <row r="325" spans="1:26" s="6" customFormat="1" ht="38.25" x14ac:dyDescent="0.2">
      <c r="B325" s="252" t="s">
        <v>653</v>
      </c>
      <c r="C325" s="420" t="s">
        <v>863</v>
      </c>
      <c r="D325" s="420" t="s">
        <v>826</v>
      </c>
      <c r="E325" s="421" t="s">
        <v>866</v>
      </c>
      <c r="F325" s="435" t="s">
        <v>370</v>
      </c>
      <c r="G325" s="441">
        <v>8</v>
      </c>
      <c r="H325" s="441"/>
      <c r="I325" s="442">
        <f t="shared" si="91"/>
        <v>0</v>
      </c>
      <c r="J325" s="307">
        <f t="shared" si="92"/>
        <v>0</v>
      </c>
    </row>
    <row r="326" spans="1:26" s="6" customFormat="1" ht="25.5" x14ac:dyDescent="0.2">
      <c r="B326" s="252" t="s">
        <v>654</v>
      </c>
      <c r="C326" s="420">
        <v>97607</v>
      </c>
      <c r="D326" s="420" t="s">
        <v>113</v>
      </c>
      <c r="E326" s="421" t="s">
        <v>867</v>
      </c>
      <c r="F326" s="435" t="s">
        <v>370</v>
      </c>
      <c r="G326" s="441">
        <v>9</v>
      </c>
      <c r="H326" s="441"/>
      <c r="I326" s="442">
        <f t="shared" si="91"/>
        <v>0</v>
      </c>
      <c r="J326" s="307">
        <f t="shared" si="92"/>
        <v>0</v>
      </c>
    </row>
    <row r="327" spans="1:26" s="6" customFormat="1" ht="25.5" x14ac:dyDescent="0.2">
      <c r="B327" s="252" t="s">
        <v>655</v>
      </c>
      <c r="C327" s="420">
        <v>101656</v>
      </c>
      <c r="D327" s="420" t="s">
        <v>113</v>
      </c>
      <c r="E327" s="421" t="s">
        <v>868</v>
      </c>
      <c r="F327" s="435" t="s">
        <v>370</v>
      </c>
      <c r="G327" s="441">
        <v>11</v>
      </c>
      <c r="H327" s="441"/>
      <c r="I327" s="442">
        <f t="shared" si="91"/>
        <v>0</v>
      </c>
      <c r="J327" s="307">
        <f t="shared" si="92"/>
        <v>0</v>
      </c>
    </row>
    <row r="328" spans="1:26" ht="16.5" customHeight="1" x14ac:dyDescent="0.2">
      <c r="A328" s="365"/>
      <c r="B328" s="426"/>
      <c r="C328" s="427"/>
      <c r="D328" s="427"/>
      <c r="E328" s="428" t="s">
        <v>869</v>
      </c>
      <c r="F328" s="423"/>
      <c r="G328" s="440"/>
      <c r="H328" s="311"/>
      <c r="I328" s="443"/>
      <c r="J328" s="371"/>
      <c r="K328" s="329"/>
      <c r="L328" s="372"/>
      <c r="M328" s="373"/>
      <c r="N328" s="373"/>
      <c r="O328" s="365"/>
      <c r="P328" s="365"/>
      <c r="Q328" s="365"/>
      <c r="R328" s="365"/>
      <c r="S328" s="365"/>
      <c r="T328" s="365"/>
      <c r="U328" s="365"/>
      <c r="V328" s="365"/>
      <c r="W328" s="365"/>
      <c r="X328" s="365"/>
      <c r="Y328" s="365"/>
      <c r="Z328" s="365"/>
    </row>
    <row r="329" spans="1:26" s="6" customFormat="1" ht="27.6" customHeight="1" x14ac:dyDescent="0.2">
      <c r="B329" s="362" t="s">
        <v>656</v>
      </c>
      <c r="C329" s="420" t="s">
        <v>870</v>
      </c>
      <c r="D329" s="420" t="s">
        <v>826</v>
      </c>
      <c r="E329" s="421" t="s">
        <v>873</v>
      </c>
      <c r="F329" s="424" t="s">
        <v>370</v>
      </c>
      <c r="G329" s="441">
        <v>1</v>
      </c>
      <c r="H329" s="441"/>
      <c r="I329" s="442">
        <f t="shared" ref="I329:I331" si="93">H329+(H329*$J$12)</f>
        <v>0</v>
      </c>
      <c r="J329" s="307">
        <f t="shared" ref="J329:J331" si="94">G329*I329</f>
        <v>0</v>
      </c>
    </row>
    <row r="330" spans="1:26" s="6" customFormat="1" ht="19.899999999999999" customHeight="1" x14ac:dyDescent="0.2">
      <c r="B330" s="362" t="s">
        <v>657</v>
      </c>
      <c r="C330" s="420" t="s">
        <v>871</v>
      </c>
      <c r="D330" s="420" t="s">
        <v>826</v>
      </c>
      <c r="E330" s="421" t="s">
        <v>874</v>
      </c>
      <c r="F330" s="424" t="s">
        <v>370</v>
      </c>
      <c r="G330" s="441">
        <v>1</v>
      </c>
      <c r="H330" s="441"/>
      <c r="I330" s="442">
        <f t="shared" si="93"/>
        <v>0</v>
      </c>
      <c r="J330" s="307">
        <f t="shared" si="94"/>
        <v>0</v>
      </c>
    </row>
    <row r="331" spans="1:26" s="6" customFormat="1" ht="19.899999999999999" customHeight="1" x14ac:dyDescent="0.2">
      <c r="B331" s="362" t="s">
        <v>658</v>
      </c>
      <c r="C331" s="420" t="s">
        <v>872</v>
      </c>
      <c r="D331" s="420" t="s">
        <v>826</v>
      </c>
      <c r="E331" s="421" t="s">
        <v>875</v>
      </c>
      <c r="F331" s="424" t="s">
        <v>370</v>
      </c>
      <c r="G331" s="441">
        <v>2</v>
      </c>
      <c r="H331" s="441"/>
      <c r="I331" s="442">
        <f t="shared" si="93"/>
        <v>0</v>
      </c>
      <c r="J331" s="307">
        <f t="shared" si="94"/>
        <v>0</v>
      </c>
    </row>
    <row r="332" spans="1:26" ht="16.5" customHeight="1" x14ac:dyDescent="0.2">
      <c r="A332" s="365"/>
      <c r="B332" s="366"/>
      <c r="C332" s="425"/>
      <c r="D332" s="425"/>
      <c r="E332" s="418" t="s">
        <v>876</v>
      </c>
      <c r="F332" s="436"/>
      <c r="G332" s="440"/>
      <c r="H332" s="311"/>
      <c r="I332" s="443"/>
      <c r="J332" s="371"/>
      <c r="K332" s="329"/>
      <c r="L332" s="372"/>
      <c r="M332" s="373"/>
      <c r="N332" s="373"/>
      <c r="O332" s="365"/>
      <c r="P332" s="365"/>
      <c r="Q332" s="365"/>
      <c r="R332" s="365"/>
      <c r="S332" s="365"/>
      <c r="T332" s="365"/>
      <c r="U332" s="365"/>
      <c r="V332" s="365"/>
      <c r="W332" s="365"/>
      <c r="X332" s="365"/>
      <c r="Y332" s="365"/>
      <c r="Z332" s="365"/>
    </row>
    <row r="333" spans="1:26" s="6" customFormat="1" ht="19.899999999999999" customHeight="1" x14ac:dyDescent="0.2">
      <c r="B333" s="252" t="s">
        <v>659</v>
      </c>
      <c r="C333" s="420" t="s">
        <v>877</v>
      </c>
      <c r="D333" s="420" t="s">
        <v>883</v>
      </c>
      <c r="E333" s="421" t="s">
        <v>884</v>
      </c>
      <c r="F333" s="435" t="s">
        <v>370</v>
      </c>
      <c r="G333" s="441">
        <v>25</v>
      </c>
      <c r="H333" s="441"/>
      <c r="I333" s="442">
        <f t="shared" ref="I333:I340" si="95">H333+(H333*$J$12)</f>
        <v>0</v>
      </c>
      <c r="J333" s="307">
        <f t="shared" ref="J333:J340" si="96">G333*I333</f>
        <v>0</v>
      </c>
    </row>
    <row r="334" spans="1:26" s="6" customFormat="1" ht="25.5" x14ac:dyDescent="0.2">
      <c r="B334" s="252" t="s">
        <v>660</v>
      </c>
      <c r="C334" s="420">
        <v>96985</v>
      </c>
      <c r="D334" s="420" t="s">
        <v>113</v>
      </c>
      <c r="E334" s="421" t="s">
        <v>885</v>
      </c>
      <c r="F334" s="435" t="s">
        <v>370</v>
      </c>
      <c r="G334" s="441">
        <v>18</v>
      </c>
      <c r="H334" s="441"/>
      <c r="I334" s="442">
        <f t="shared" si="95"/>
        <v>0</v>
      </c>
      <c r="J334" s="307">
        <f t="shared" si="96"/>
        <v>0</v>
      </c>
    </row>
    <row r="335" spans="1:26" s="6" customFormat="1" ht="25.5" x14ac:dyDescent="0.2">
      <c r="B335" s="252" t="s">
        <v>661</v>
      </c>
      <c r="C335" s="420">
        <v>98111</v>
      </c>
      <c r="D335" s="420" t="s">
        <v>113</v>
      </c>
      <c r="E335" s="421" t="s">
        <v>886</v>
      </c>
      <c r="F335" s="435" t="s">
        <v>370</v>
      </c>
      <c r="G335" s="441">
        <v>2</v>
      </c>
      <c r="H335" s="441"/>
      <c r="I335" s="442">
        <f t="shared" si="95"/>
        <v>0</v>
      </c>
      <c r="J335" s="307">
        <f t="shared" si="96"/>
        <v>0</v>
      </c>
    </row>
    <row r="336" spans="1:26" s="6" customFormat="1" ht="19.899999999999999" customHeight="1" x14ac:dyDescent="0.2">
      <c r="B336" s="252" t="s">
        <v>662</v>
      </c>
      <c r="C336" s="420" t="s">
        <v>878</v>
      </c>
      <c r="D336" s="420" t="s">
        <v>826</v>
      </c>
      <c r="E336" s="421" t="s">
        <v>887</v>
      </c>
      <c r="F336" s="435" t="s">
        <v>370</v>
      </c>
      <c r="G336" s="441">
        <v>18</v>
      </c>
      <c r="H336" s="441"/>
      <c r="I336" s="442">
        <f t="shared" si="95"/>
        <v>0</v>
      </c>
      <c r="J336" s="307">
        <f t="shared" si="96"/>
        <v>0</v>
      </c>
    </row>
    <row r="337" spans="1:26" s="6" customFormat="1" ht="19.899999999999999" customHeight="1" x14ac:dyDescent="0.2">
      <c r="B337" s="252" t="s">
        <v>663</v>
      </c>
      <c r="C337" s="420" t="s">
        <v>879</v>
      </c>
      <c r="D337" s="420" t="s">
        <v>826</v>
      </c>
      <c r="E337" s="421" t="s">
        <v>888</v>
      </c>
      <c r="F337" s="435" t="s">
        <v>333</v>
      </c>
      <c r="G337" s="441">
        <v>110</v>
      </c>
      <c r="H337" s="441"/>
      <c r="I337" s="442">
        <f t="shared" si="95"/>
        <v>0</v>
      </c>
      <c r="J337" s="307">
        <f t="shared" si="96"/>
        <v>0</v>
      </c>
    </row>
    <row r="338" spans="1:26" s="6" customFormat="1" ht="19.899999999999999" customHeight="1" x14ac:dyDescent="0.2">
      <c r="B338" s="252" t="s">
        <v>664</v>
      </c>
      <c r="C338" s="420" t="s">
        <v>880</v>
      </c>
      <c r="D338" s="420" t="s">
        <v>826</v>
      </c>
      <c r="E338" s="421" t="s">
        <v>889</v>
      </c>
      <c r="F338" s="435" t="s">
        <v>333</v>
      </c>
      <c r="G338" s="441">
        <v>125</v>
      </c>
      <c r="H338" s="441"/>
      <c r="I338" s="442">
        <f t="shared" si="95"/>
        <v>0</v>
      </c>
      <c r="J338" s="307">
        <f t="shared" si="96"/>
        <v>0</v>
      </c>
    </row>
    <row r="339" spans="1:26" s="6" customFormat="1" ht="19.899999999999999" customHeight="1" x14ac:dyDescent="0.2">
      <c r="B339" s="252" t="s">
        <v>665</v>
      </c>
      <c r="C339" s="420" t="s">
        <v>881</v>
      </c>
      <c r="D339" s="420" t="s">
        <v>826</v>
      </c>
      <c r="E339" s="421" t="s">
        <v>890</v>
      </c>
      <c r="F339" s="435" t="s">
        <v>370</v>
      </c>
      <c r="G339" s="441">
        <v>18</v>
      </c>
      <c r="H339" s="441"/>
      <c r="I339" s="442">
        <f t="shared" si="95"/>
        <v>0</v>
      </c>
      <c r="J339" s="307">
        <f t="shared" si="96"/>
        <v>0</v>
      </c>
    </row>
    <row r="340" spans="1:26" s="6" customFormat="1" ht="19.899999999999999" customHeight="1" x14ac:dyDescent="0.2">
      <c r="B340" s="252" t="s">
        <v>666</v>
      </c>
      <c r="C340" s="420" t="s">
        <v>882</v>
      </c>
      <c r="D340" s="420" t="s">
        <v>826</v>
      </c>
      <c r="E340" s="421" t="s">
        <v>891</v>
      </c>
      <c r="F340" s="435" t="s">
        <v>333</v>
      </c>
      <c r="G340" s="441">
        <v>25</v>
      </c>
      <c r="H340" s="441"/>
      <c r="I340" s="442">
        <f t="shared" si="95"/>
        <v>0</v>
      </c>
      <c r="J340" s="307">
        <f t="shared" si="96"/>
        <v>0</v>
      </c>
    </row>
    <row r="341" spans="1:26" ht="16.5" customHeight="1" x14ac:dyDescent="0.2">
      <c r="A341" s="365"/>
      <c r="B341" s="426"/>
      <c r="C341" s="427"/>
      <c r="D341" s="427"/>
      <c r="E341" s="428" t="s">
        <v>892</v>
      </c>
      <c r="F341" s="423"/>
      <c r="G341" s="440"/>
      <c r="H341" s="311"/>
      <c r="I341" s="443"/>
      <c r="J341" s="371"/>
      <c r="K341" s="329"/>
      <c r="L341" s="372"/>
      <c r="M341" s="373"/>
      <c r="N341" s="373"/>
      <c r="O341" s="365"/>
      <c r="P341" s="365"/>
      <c r="Q341" s="365"/>
      <c r="R341" s="365"/>
      <c r="S341" s="365"/>
      <c r="T341" s="365"/>
      <c r="U341" s="365"/>
      <c r="V341" s="365"/>
      <c r="W341" s="365"/>
      <c r="X341" s="365"/>
      <c r="Y341" s="365"/>
      <c r="Z341" s="365"/>
    </row>
    <row r="342" spans="1:26" s="6" customFormat="1" ht="27.6" customHeight="1" x14ac:dyDescent="0.2">
      <c r="B342" s="362" t="s">
        <v>667</v>
      </c>
      <c r="C342" s="420" t="s">
        <v>893</v>
      </c>
      <c r="D342" s="420" t="s">
        <v>826</v>
      </c>
      <c r="E342" s="430" t="s">
        <v>895</v>
      </c>
      <c r="F342" s="438" t="s">
        <v>332</v>
      </c>
      <c r="G342" s="441">
        <v>27</v>
      </c>
      <c r="H342" s="441"/>
      <c r="I342" s="442">
        <f t="shared" ref="I342:I343" si="97">H342+(H342*$J$12)</f>
        <v>0</v>
      </c>
      <c r="J342" s="307">
        <f t="shared" ref="J342:J343" si="98">G342*I342</f>
        <v>0</v>
      </c>
    </row>
    <row r="343" spans="1:26" s="6" customFormat="1" ht="19.899999999999999" customHeight="1" x14ac:dyDescent="0.2">
      <c r="B343" s="362" t="s">
        <v>668</v>
      </c>
      <c r="C343" s="420" t="s">
        <v>894</v>
      </c>
      <c r="D343" s="420" t="s">
        <v>826</v>
      </c>
      <c r="E343" s="430" t="s">
        <v>896</v>
      </c>
      <c r="F343" s="438" t="s">
        <v>332</v>
      </c>
      <c r="G343" s="441">
        <v>27</v>
      </c>
      <c r="H343" s="441"/>
      <c r="I343" s="442">
        <f t="shared" si="97"/>
        <v>0</v>
      </c>
      <c r="J343" s="307">
        <f t="shared" si="98"/>
        <v>0</v>
      </c>
    </row>
    <row r="344" spans="1:26" ht="19.899999999999999" customHeight="1" x14ac:dyDescent="0.2">
      <c r="B344" s="301"/>
      <c r="C344" s="302"/>
      <c r="D344" s="262"/>
      <c r="E344" s="303"/>
      <c r="F344" s="304"/>
      <c r="G344" s="305"/>
      <c r="H344" s="492" t="s">
        <v>421</v>
      </c>
      <c r="I344" s="477"/>
      <c r="J344" s="409">
        <f>SUM(J284:J343)</f>
        <v>0</v>
      </c>
    </row>
    <row r="345" spans="1:26" ht="19.899999999999999" customHeight="1" x14ac:dyDescent="0.2">
      <c r="B345" s="264"/>
      <c r="C345" s="264"/>
      <c r="D345" s="265"/>
      <c r="E345" s="266"/>
      <c r="F345" s="208"/>
      <c r="G345" s="209"/>
      <c r="H345" s="210"/>
      <c r="I345" s="210"/>
      <c r="J345" s="211"/>
    </row>
    <row r="346" spans="1:26" ht="19.899999999999999" customHeight="1" x14ac:dyDescent="0.2">
      <c r="B346" s="251" t="s">
        <v>352</v>
      </c>
      <c r="C346" s="269"/>
      <c r="D346" s="270"/>
      <c r="E346" s="345" t="s">
        <v>759</v>
      </c>
      <c r="F346" s="282"/>
      <c r="G346" s="283"/>
      <c r="H346" s="284"/>
      <c r="I346" s="308"/>
      <c r="J346" s="312"/>
    </row>
    <row r="347" spans="1:26" s="6" customFormat="1" ht="32.450000000000003" customHeight="1" x14ac:dyDescent="0.2">
      <c r="B347" s="474" t="s">
        <v>723</v>
      </c>
      <c r="C347" s="475"/>
      <c r="D347" s="475"/>
      <c r="E347" s="342"/>
      <c r="F347" s="342"/>
      <c r="G347" s="342"/>
      <c r="H347" s="342"/>
      <c r="I347" s="342"/>
      <c r="J347" s="343"/>
    </row>
    <row r="348" spans="1:26" s="6" customFormat="1" ht="25.5" x14ac:dyDescent="0.2">
      <c r="B348" s="252" t="s">
        <v>486</v>
      </c>
      <c r="C348" s="319">
        <v>103244</v>
      </c>
      <c r="D348" s="364" t="s">
        <v>113</v>
      </c>
      <c r="E348" s="395" t="s">
        <v>760</v>
      </c>
      <c r="F348" s="319" t="s">
        <v>761</v>
      </c>
      <c r="G348" s="255">
        <v>9</v>
      </c>
      <c r="H348" s="256"/>
      <c r="I348" s="257">
        <f t="shared" ref="I348:I349" si="99">H348+(H348*$J$12)</f>
        <v>0</v>
      </c>
      <c r="J348" s="307">
        <f t="shared" ref="J348:J349" si="100">G348*I348</f>
        <v>0</v>
      </c>
    </row>
    <row r="349" spans="1:26" s="6" customFormat="1" ht="25.5" x14ac:dyDescent="0.2">
      <c r="B349" s="252" t="s">
        <v>487</v>
      </c>
      <c r="C349" s="319">
        <v>103247</v>
      </c>
      <c r="D349" s="364" t="s">
        <v>113</v>
      </c>
      <c r="E349" s="395" t="s">
        <v>762</v>
      </c>
      <c r="F349" s="319" t="s">
        <v>761</v>
      </c>
      <c r="G349" s="255">
        <v>3</v>
      </c>
      <c r="H349" s="256"/>
      <c r="I349" s="257">
        <f t="shared" si="99"/>
        <v>0</v>
      </c>
      <c r="J349" s="307">
        <f t="shared" si="100"/>
        <v>0</v>
      </c>
    </row>
    <row r="350" spans="1:26" s="6" customFormat="1" ht="25.5" x14ac:dyDescent="0.2">
      <c r="B350" s="252" t="s">
        <v>488</v>
      </c>
      <c r="C350" s="319">
        <v>103250</v>
      </c>
      <c r="D350" s="364" t="s">
        <v>113</v>
      </c>
      <c r="E350" s="395" t="s">
        <v>763</v>
      </c>
      <c r="F350" s="319" t="s">
        <v>761</v>
      </c>
      <c r="G350" s="255">
        <v>4</v>
      </c>
      <c r="H350" s="256"/>
      <c r="I350" s="257">
        <f t="shared" ref="I350" si="101">H350+(H350*$J$12)</f>
        <v>0</v>
      </c>
      <c r="J350" s="307">
        <f t="shared" ref="J350" si="102">G350*I350</f>
        <v>0</v>
      </c>
    </row>
    <row r="351" spans="1:26" s="6" customFormat="1" ht="19.899999999999999" customHeight="1" x14ac:dyDescent="0.2">
      <c r="B351" s="252" t="s">
        <v>489</v>
      </c>
      <c r="C351" s="397" t="s">
        <v>764</v>
      </c>
      <c r="D351" s="396" t="s">
        <v>116</v>
      </c>
      <c r="E351" s="398" t="s">
        <v>765</v>
      </c>
      <c r="F351" s="319" t="s">
        <v>761</v>
      </c>
      <c r="G351" s="399">
        <v>5</v>
      </c>
      <c r="H351" s="311"/>
      <c r="I351" s="257">
        <f t="shared" ref="I351:I353" si="103">H351+(H351*$J$12)</f>
        <v>0</v>
      </c>
      <c r="J351" s="258">
        <f t="shared" ref="J351:J353" si="104">G351*I351</f>
        <v>0</v>
      </c>
    </row>
    <row r="352" spans="1:26" s="6" customFormat="1" ht="19.899999999999999" customHeight="1" x14ac:dyDescent="0.2">
      <c r="B352" s="252" t="s">
        <v>578</v>
      </c>
      <c r="C352" s="397" t="s">
        <v>764</v>
      </c>
      <c r="D352" s="364" t="s">
        <v>116</v>
      </c>
      <c r="E352" s="398" t="s">
        <v>766</v>
      </c>
      <c r="F352" s="319" t="s">
        <v>761</v>
      </c>
      <c r="G352" s="255">
        <v>1</v>
      </c>
      <c r="H352" s="311"/>
      <c r="I352" s="257">
        <f t="shared" si="103"/>
        <v>0</v>
      </c>
      <c r="J352" s="258">
        <f t="shared" si="104"/>
        <v>0</v>
      </c>
    </row>
    <row r="353" spans="1:26" s="6" customFormat="1" ht="19.899999999999999" customHeight="1" x14ac:dyDescent="0.2">
      <c r="B353" s="252" t="s">
        <v>579</v>
      </c>
      <c r="C353" s="397" t="s">
        <v>764</v>
      </c>
      <c r="D353" s="364" t="s">
        <v>116</v>
      </c>
      <c r="E353" s="400" t="s">
        <v>767</v>
      </c>
      <c r="F353" s="319" t="s">
        <v>761</v>
      </c>
      <c r="G353" s="255">
        <v>9</v>
      </c>
      <c r="H353" s="311"/>
      <c r="I353" s="257">
        <f t="shared" si="103"/>
        <v>0</v>
      </c>
      <c r="J353" s="258">
        <f t="shared" si="104"/>
        <v>0</v>
      </c>
    </row>
    <row r="354" spans="1:26" s="6" customFormat="1" ht="19.899999999999999" customHeight="1" x14ac:dyDescent="0.2">
      <c r="B354" s="252" t="s">
        <v>580</v>
      </c>
      <c r="C354" s="401" t="s">
        <v>768</v>
      </c>
      <c r="D354" s="364" t="s">
        <v>116</v>
      </c>
      <c r="E354" s="402" t="s">
        <v>769</v>
      </c>
      <c r="F354" s="319" t="s">
        <v>333</v>
      </c>
      <c r="G354" s="255">
        <v>5</v>
      </c>
      <c r="H354" s="311"/>
      <c r="I354" s="257">
        <f t="shared" ref="I354:I356" si="105">H354+(H354*$J$12)</f>
        <v>0</v>
      </c>
      <c r="J354" s="258">
        <f t="shared" ref="J354:J356" si="106">G354*I354</f>
        <v>0</v>
      </c>
    </row>
    <row r="355" spans="1:26" s="6" customFormat="1" ht="19.899999999999999" customHeight="1" x14ac:dyDescent="0.2">
      <c r="B355" s="252" t="s">
        <v>581</v>
      </c>
      <c r="C355" s="401" t="s">
        <v>770</v>
      </c>
      <c r="D355" s="364" t="s">
        <v>116</v>
      </c>
      <c r="E355" s="402" t="s">
        <v>771</v>
      </c>
      <c r="F355" s="319" t="s">
        <v>333</v>
      </c>
      <c r="G355" s="255">
        <v>4</v>
      </c>
      <c r="H355" s="256"/>
      <c r="I355" s="257">
        <f t="shared" si="105"/>
        <v>0</v>
      </c>
      <c r="J355" s="307">
        <f t="shared" si="106"/>
        <v>0</v>
      </c>
    </row>
    <row r="356" spans="1:26" s="6" customFormat="1" ht="19.899999999999999" customHeight="1" x14ac:dyDescent="0.2">
      <c r="B356" s="252" t="s">
        <v>582</v>
      </c>
      <c r="C356" s="401" t="s">
        <v>772</v>
      </c>
      <c r="D356" s="364" t="s">
        <v>116</v>
      </c>
      <c r="E356" s="402" t="s">
        <v>773</v>
      </c>
      <c r="F356" s="319" t="s">
        <v>333</v>
      </c>
      <c r="G356" s="255">
        <v>7</v>
      </c>
      <c r="H356" s="311"/>
      <c r="I356" s="257">
        <f t="shared" si="105"/>
        <v>0</v>
      </c>
      <c r="J356" s="258">
        <f t="shared" si="106"/>
        <v>0</v>
      </c>
    </row>
    <row r="357" spans="1:26" ht="19.899999999999999" customHeight="1" x14ac:dyDescent="0.2">
      <c r="B357" s="301"/>
      <c r="C357" s="302"/>
      <c r="D357" s="262"/>
      <c r="E357" s="303"/>
      <c r="F357" s="304"/>
      <c r="G357" s="305"/>
      <c r="H357" s="476" t="s">
        <v>422</v>
      </c>
      <c r="I357" s="477"/>
      <c r="J357" s="409">
        <f>SUM(J348:J356)</f>
        <v>0</v>
      </c>
    </row>
    <row r="358" spans="1:26" ht="19.899999999999999" customHeight="1" x14ac:dyDescent="0.2">
      <c r="B358" s="264"/>
      <c r="C358" s="264"/>
      <c r="D358" s="265"/>
      <c r="E358" s="266"/>
      <c r="F358" s="208"/>
      <c r="G358" s="209"/>
      <c r="H358" s="210"/>
      <c r="I358" s="210"/>
      <c r="J358" s="211"/>
    </row>
    <row r="359" spans="1:26" ht="19.899999999999999" customHeight="1" x14ac:dyDescent="0.2">
      <c r="B359" s="251" t="s">
        <v>353</v>
      </c>
      <c r="C359" s="269"/>
      <c r="D359" s="270"/>
      <c r="E359" s="345" t="s">
        <v>774</v>
      </c>
      <c r="F359" s="282"/>
      <c r="G359" s="283"/>
      <c r="H359" s="284"/>
      <c r="I359" s="308"/>
      <c r="J359" s="312"/>
    </row>
    <row r="360" spans="1:26" s="6" customFormat="1" ht="32.450000000000003" customHeight="1" x14ac:dyDescent="0.2">
      <c r="B360" s="474" t="s">
        <v>723</v>
      </c>
      <c r="C360" s="475"/>
      <c r="D360" s="475"/>
      <c r="E360" s="342"/>
      <c r="F360" s="342"/>
      <c r="G360" s="342"/>
      <c r="H360" s="342"/>
      <c r="I360" s="342"/>
      <c r="J360" s="343"/>
    </row>
    <row r="361" spans="1:26" ht="16.5" customHeight="1" x14ac:dyDescent="0.2">
      <c r="A361" s="365"/>
      <c r="B361" s="366"/>
      <c r="C361" s="394"/>
      <c r="D361" s="367"/>
      <c r="E361" s="368" t="s">
        <v>775</v>
      </c>
      <c r="F361" s="369"/>
      <c r="G361" s="370"/>
      <c r="H361" s="311"/>
      <c r="I361" s="260"/>
      <c r="J361" s="371"/>
      <c r="K361" s="329"/>
      <c r="L361" s="372"/>
      <c r="M361" s="373"/>
      <c r="N361" s="373"/>
      <c r="O361" s="365"/>
      <c r="P361" s="365"/>
      <c r="Q361" s="365"/>
      <c r="R361" s="365"/>
      <c r="S361" s="365"/>
      <c r="T361" s="365"/>
      <c r="U361" s="365"/>
      <c r="V361" s="365"/>
      <c r="W361" s="365"/>
      <c r="X361" s="365"/>
      <c r="Y361" s="365"/>
      <c r="Z361" s="365"/>
    </row>
    <row r="362" spans="1:26" s="6" customFormat="1" ht="19.899999999999999" customHeight="1" x14ac:dyDescent="0.2">
      <c r="B362" s="252" t="s">
        <v>490</v>
      </c>
      <c r="C362" s="319" t="s">
        <v>776</v>
      </c>
      <c r="D362" s="268" t="s">
        <v>116</v>
      </c>
      <c r="E362" s="292" t="s">
        <v>777</v>
      </c>
      <c r="F362" s="319" t="s">
        <v>367</v>
      </c>
      <c r="G362" s="255">
        <v>1</v>
      </c>
      <c r="H362" s="256"/>
      <c r="I362" s="257">
        <f t="shared" ref="I362:I387" si="107">H362+(H362*$J$12)</f>
        <v>0</v>
      </c>
      <c r="J362" s="307">
        <f t="shared" ref="J362:J387" si="108">G362*I362</f>
        <v>0</v>
      </c>
    </row>
    <row r="363" spans="1:26" s="6" customFormat="1" ht="19.899999999999999" customHeight="1" x14ac:dyDescent="0.2">
      <c r="B363" s="252" t="s">
        <v>491</v>
      </c>
      <c r="C363" s="319" t="s">
        <v>778</v>
      </c>
      <c r="D363" s="268" t="s">
        <v>116</v>
      </c>
      <c r="E363" s="292" t="s">
        <v>779</v>
      </c>
      <c r="F363" s="319" t="s">
        <v>367</v>
      </c>
      <c r="G363" s="255">
        <v>8</v>
      </c>
      <c r="H363" s="256"/>
      <c r="I363" s="257">
        <f t="shared" si="107"/>
        <v>0</v>
      </c>
      <c r="J363" s="307">
        <f t="shared" si="108"/>
        <v>0</v>
      </c>
    </row>
    <row r="364" spans="1:26" s="6" customFormat="1" ht="19.899999999999999" customHeight="1" x14ac:dyDescent="0.2">
      <c r="B364" s="252" t="s">
        <v>492</v>
      </c>
      <c r="C364" s="319" t="s">
        <v>780</v>
      </c>
      <c r="D364" s="268" t="s">
        <v>116</v>
      </c>
      <c r="E364" s="292" t="s">
        <v>781</v>
      </c>
      <c r="F364" s="319" t="s">
        <v>367</v>
      </c>
      <c r="G364" s="255">
        <v>2</v>
      </c>
      <c r="H364" s="256"/>
      <c r="I364" s="257">
        <f t="shared" si="107"/>
        <v>0</v>
      </c>
      <c r="J364" s="307">
        <f t="shared" si="108"/>
        <v>0</v>
      </c>
    </row>
    <row r="365" spans="1:26" s="6" customFormat="1" ht="19.899999999999999" customHeight="1" x14ac:dyDescent="0.2">
      <c r="B365" s="252" t="s">
        <v>493</v>
      </c>
      <c r="C365" s="319" t="s">
        <v>782</v>
      </c>
      <c r="D365" s="268" t="s">
        <v>116</v>
      </c>
      <c r="E365" s="292" t="s">
        <v>783</v>
      </c>
      <c r="F365" s="319" t="s">
        <v>333</v>
      </c>
      <c r="G365" s="255">
        <v>36.200000000000003</v>
      </c>
      <c r="H365" s="256"/>
      <c r="I365" s="257">
        <f t="shared" si="107"/>
        <v>0</v>
      </c>
      <c r="J365" s="307">
        <f t="shared" si="108"/>
        <v>0</v>
      </c>
    </row>
    <row r="366" spans="1:26" s="6" customFormat="1" ht="19.899999999999999" customHeight="1" x14ac:dyDescent="0.2">
      <c r="B366" s="252" t="s">
        <v>494</v>
      </c>
      <c r="C366" s="319" t="s">
        <v>784</v>
      </c>
      <c r="D366" s="268" t="s">
        <v>116</v>
      </c>
      <c r="E366" s="292" t="s">
        <v>785</v>
      </c>
      <c r="F366" s="319" t="s">
        <v>333</v>
      </c>
      <c r="G366" s="255">
        <v>51.6</v>
      </c>
      <c r="H366" s="311"/>
      <c r="I366" s="257">
        <f t="shared" si="107"/>
        <v>0</v>
      </c>
      <c r="J366" s="258">
        <f t="shared" si="108"/>
        <v>0</v>
      </c>
    </row>
    <row r="367" spans="1:26" s="6" customFormat="1" ht="19.899999999999999" customHeight="1" x14ac:dyDescent="0.2">
      <c r="B367" s="252" t="s">
        <v>495</v>
      </c>
      <c r="C367" s="319" t="s">
        <v>786</v>
      </c>
      <c r="D367" s="268" t="s">
        <v>116</v>
      </c>
      <c r="E367" s="292" t="s">
        <v>787</v>
      </c>
      <c r="F367" s="319" t="s">
        <v>333</v>
      </c>
      <c r="G367" s="255">
        <v>26.8</v>
      </c>
      <c r="H367" s="311"/>
      <c r="I367" s="257">
        <f t="shared" si="107"/>
        <v>0</v>
      </c>
      <c r="J367" s="258">
        <f t="shared" si="108"/>
        <v>0</v>
      </c>
    </row>
    <row r="368" spans="1:26" s="6" customFormat="1" ht="19.899999999999999" customHeight="1" x14ac:dyDescent="0.2">
      <c r="B368" s="252" t="s">
        <v>496</v>
      </c>
      <c r="C368" s="319" t="s">
        <v>788</v>
      </c>
      <c r="D368" s="268" t="s">
        <v>116</v>
      </c>
      <c r="E368" s="292" t="s">
        <v>789</v>
      </c>
      <c r="F368" s="319" t="s">
        <v>333</v>
      </c>
      <c r="G368" s="255">
        <v>79.900000000000006</v>
      </c>
      <c r="H368" s="256"/>
      <c r="I368" s="257">
        <f t="shared" si="107"/>
        <v>0</v>
      </c>
      <c r="J368" s="307">
        <f t="shared" si="108"/>
        <v>0</v>
      </c>
    </row>
    <row r="369" spans="1:26" ht="16.5" customHeight="1" x14ac:dyDescent="0.2">
      <c r="A369" s="365"/>
      <c r="B369" s="366"/>
      <c r="C369" s="394"/>
      <c r="D369" s="367"/>
      <c r="E369" s="368" t="s">
        <v>790</v>
      </c>
      <c r="F369" s="369"/>
      <c r="G369" s="370"/>
      <c r="H369" s="311"/>
      <c r="I369" s="260"/>
      <c r="J369" s="371"/>
      <c r="K369" s="329"/>
      <c r="L369" s="372"/>
      <c r="M369" s="373"/>
      <c r="N369" s="373"/>
      <c r="O369" s="365"/>
      <c r="P369" s="365"/>
      <c r="Q369" s="365"/>
      <c r="R369" s="365"/>
      <c r="S369" s="365"/>
      <c r="T369" s="365"/>
      <c r="U369" s="365"/>
      <c r="V369" s="365"/>
      <c r="W369" s="365"/>
      <c r="X369" s="365"/>
      <c r="Y369" s="365"/>
      <c r="Z369" s="365"/>
    </row>
    <row r="370" spans="1:26" s="6" customFormat="1" ht="19.899999999999999" customHeight="1" x14ac:dyDescent="0.2">
      <c r="B370" s="252" t="s">
        <v>989</v>
      </c>
      <c r="C370" s="319" t="s">
        <v>791</v>
      </c>
      <c r="D370" s="268" t="s">
        <v>116</v>
      </c>
      <c r="E370" s="292" t="s">
        <v>792</v>
      </c>
      <c r="F370" s="319" t="s">
        <v>367</v>
      </c>
      <c r="G370" s="255">
        <v>17</v>
      </c>
      <c r="H370" s="256"/>
      <c r="I370" s="257">
        <f t="shared" si="107"/>
        <v>0</v>
      </c>
      <c r="J370" s="307">
        <f t="shared" si="108"/>
        <v>0</v>
      </c>
    </row>
    <row r="371" spans="1:26" s="6" customFormat="1" ht="38.25" x14ac:dyDescent="0.2">
      <c r="B371" s="252" t="s">
        <v>990</v>
      </c>
      <c r="C371" s="319" t="s">
        <v>793</v>
      </c>
      <c r="D371" s="268" t="s">
        <v>116</v>
      </c>
      <c r="E371" s="292" t="s">
        <v>794</v>
      </c>
      <c r="F371" s="319" t="s">
        <v>367</v>
      </c>
      <c r="G371" s="255">
        <v>1</v>
      </c>
      <c r="H371" s="311"/>
      <c r="I371" s="257">
        <f t="shared" si="107"/>
        <v>0</v>
      </c>
      <c r="J371" s="258">
        <f t="shared" si="108"/>
        <v>0</v>
      </c>
    </row>
    <row r="372" spans="1:26" s="6" customFormat="1" ht="19.899999999999999" customHeight="1" x14ac:dyDescent="0.2">
      <c r="B372" s="252" t="s">
        <v>991</v>
      </c>
      <c r="C372" s="319" t="s">
        <v>782</v>
      </c>
      <c r="D372" s="268" t="s">
        <v>116</v>
      </c>
      <c r="E372" s="292" t="s">
        <v>783</v>
      </c>
      <c r="F372" s="319" t="s">
        <v>333</v>
      </c>
      <c r="G372" s="255">
        <v>14.7</v>
      </c>
      <c r="H372" s="311"/>
      <c r="I372" s="257">
        <f t="shared" si="107"/>
        <v>0</v>
      </c>
      <c r="J372" s="258">
        <f t="shared" si="108"/>
        <v>0</v>
      </c>
    </row>
    <row r="373" spans="1:26" s="6" customFormat="1" ht="19.899999999999999" customHeight="1" x14ac:dyDescent="0.2">
      <c r="B373" s="252" t="s">
        <v>992</v>
      </c>
      <c r="C373" s="319" t="s">
        <v>784</v>
      </c>
      <c r="D373" s="268" t="s">
        <v>116</v>
      </c>
      <c r="E373" s="292" t="s">
        <v>785</v>
      </c>
      <c r="F373" s="319" t="s">
        <v>333</v>
      </c>
      <c r="G373" s="255">
        <v>25.9</v>
      </c>
      <c r="H373" s="256"/>
      <c r="I373" s="257">
        <f t="shared" si="107"/>
        <v>0</v>
      </c>
      <c r="J373" s="307">
        <f t="shared" si="108"/>
        <v>0</v>
      </c>
    </row>
    <row r="374" spans="1:26" s="6" customFormat="1" ht="19.899999999999999" customHeight="1" x14ac:dyDescent="0.2">
      <c r="B374" s="252" t="s">
        <v>993</v>
      </c>
      <c r="C374" s="319" t="s">
        <v>795</v>
      </c>
      <c r="D374" s="268" t="s">
        <v>116</v>
      </c>
      <c r="E374" s="295" t="s">
        <v>796</v>
      </c>
      <c r="F374" s="319" t="s">
        <v>367</v>
      </c>
      <c r="G374" s="255">
        <v>1</v>
      </c>
      <c r="H374" s="256"/>
      <c r="I374" s="257">
        <f t="shared" si="107"/>
        <v>0</v>
      </c>
      <c r="J374" s="307">
        <f t="shared" si="108"/>
        <v>0</v>
      </c>
    </row>
    <row r="375" spans="1:26" s="6" customFormat="1" ht="19.899999999999999" customHeight="1" x14ac:dyDescent="0.2">
      <c r="B375" s="252" t="s">
        <v>994</v>
      </c>
      <c r="C375" s="319">
        <v>1872</v>
      </c>
      <c r="D375" s="268" t="s">
        <v>113</v>
      </c>
      <c r="E375" s="295" t="s">
        <v>799</v>
      </c>
      <c r="F375" s="319" t="s">
        <v>367</v>
      </c>
      <c r="G375" s="399">
        <v>17</v>
      </c>
      <c r="H375" s="256"/>
      <c r="I375" s="257">
        <f t="shared" si="107"/>
        <v>0</v>
      </c>
      <c r="J375" s="307">
        <f t="shared" si="108"/>
        <v>0</v>
      </c>
    </row>
    <row r="376" spans="1:26" ht="16.5" customHeight="1" x14ac:dyDescent="0.2">
      <c r="A376" s="365"/>
      <c r="B376" s="366"/>
      <c r="C376" s="394"/>
      <c r="D376" s="367"/>
      <c r="E376" s="368" t="s">
        <v>800</v>
      </c>
      <c r="F376" s="369"/>
      <c r="G376" s="370"/>
      <c r="H376" s="311"/>
      <c r="I376" s="260"/>
      <c r="J376" s="371"/>
      <c r="K376" s="329"/>
      <c r="L376" s="372"/>
      <c r="M376" s="373"/>
      <c r="N376" s="373"/>
      <c r="O376" s="365"/>
      <c r="P376" s="365"/>
      <c r="Q376" s="365"/>
      <c r="R376" s="365"/>
      <c r="S376" s="365"/>
      <c r="T376" s="365"/>
      <c r="U376" s="365"/>
      <c r="V376" s="365"/>
      <c r="W376" s="365"/>
      <c r="X376" s="365"/>
      <c r="Y376" s="365"/>
      <c r="Z376" s="365"/>
    </row>
    <row r="377" spans="1:26" s="6" customFormat="1" ht="25.5" x14ac:dyDescent="0.2">
      <c r="B377" s="252" t="s">
        <v>995</v>
      </c>
      <c r="C377" s="319">
        <v>98302</v>
      </c>
      <c r="D377" s="268" t="s">
        <v>113</v>
      </c>
      <c r="E377" s="295" t="s">
        <v>801</v>
      </c>
      <c r="F377" s="319" t="s">
        <v>367</v>
      </c>
      <c r="G377" s="399">
        <v>1</v>
      </c>
      <c r="H377" s="256"/>
      <c r="I377" s="257">
        <f t="shared" si="107"/>
        <v>0</v>
      </c>
      <c r="J377" s="307">
        <f t="shared" si="108"/>
        <v>0</v>
      </c>
    </row>
    <row r="378" spans="1:26" s="6" customFormat="1" ht="19.899999999999999" customHeight="1" x14ac:dyDescent="0.2">
      <c r="B378" s="252" t="s">
        <v>996</v>
      </c>
      <c r="C378" s="319" t="s">
        <v>782</v>
      </c>
      <c r="D378" s="268" t="s">
        <v>116</v>
      </c>
      <c r="E378" s="292" t="s">
        <v>783</v>
      </c>
      <c r="F378" s="319" t="s">
        <v>333</v>
      </c>
      <c r="G378" s="399">
        <v>12.6</v>
      </c>
      <c r="H378" s="311"/>
      <c r="I378" s="257">
        <f t="shared" si="107"/>
        <v>0</v>
      </c>
      <c r="J378" s="258">
        <f t="shared" si="108"/>
        <v>0</v>
      </c>
    </row>
    <row r="379" spans="1:26" s="6" customFormat="1" ht="19.899999999999999" customHeight="1" x14ac:dyDescent="0.2">
      <c r="B379" s="252" t="s">
        <v>997</v>
      </c>
      <c r="C379" s="319">
        <v>39603</v>
      </c>
      <c r="D379" s="268" t="s">
        <v>113</v>
      </c>
      <c r="E379" s="295" t="s">
        <v>802</v>
      </c>
      <c r="F379" s="319" t="s">
        <v>367</v>
      </c>
      <c r="G379" s="399">
        <v>9</v>
      </c>
      <c r="H379" s="311"/>
      <c r="I379" s="257">
        <f t="shared" si="107"/>
        <v>0</v>
      </c>
      <c r="J379" s="258">
        <f t="shared" si="108"/>
        <v>0</v>
      </c>
    </row>
    <row r="380" spans="1:26" s="6" customFormat="1" ht="19.899999999999999" customHeight="1" x14ac:dyDescent="0.2">
      <c r="B380" s="252" t="s">
        <v>998</v>
      </c>
      <c r="C380" s="319" t="s">
        <v>803</v>
      </c>
      <c r="D380" s="268" t="s">
        <v>116</v>
      </c>
      <c r="E380" s="295" t="s">
        <v>804</v>
      </c>
      <c r="F380" s="319" t="s">
        <v>367</v>
      </c>
      <c r="G380" s="399">
        <v>1</v>
      </c>
      <c r="H380" s="320"/>
      <c r="I380" s="257">
        <f t="shared" si="107"/>
        <v>0</v>
      </c>
      <c r="J380" s="307">
        <f t="shared" si="108"/>
        <v>0</v>
      </c>
    </row>
    <row r="381" spans="1:26" s="6" customFormat="1" ht="19.899999999999999" customHeight="1" x14ac:dyDescent="0.2">
      <c r="B381" s="252" t="s">
        <v>999</v>
      </c>
      <c r="C381" s="319" t="s">
        <v>805</v>
      </c>
      <c r="D381" s="268" t="s">
        <v>116</v>
      </c>
      <c r="E381" s="295" t="s">
        <v>806</v>
      </c>
      <c r="F381" s="319" t="s">
        <v>367</v>
      </c>
      <c r="G381" s="255">
        <v>1</v>
      </c>
      <c r="H381" s="311"/>
      <c r="I381" s="257">
        <f t="shared" si="107"/>
        <v>0</v>
      </c>
      <c r="J381" s="258">
        <f t="shared" si="108"/>
        <v>0</v>
      </c>
    </row>
    <row r="382" spans="1:26" s="6" customFormat="1" ht="19.899999999999999" customHeight="1" x14ac:dyDescent="0.2">
      <c r="B382" s="252" t="s">
        <v>1000</v>
      </c>
      <c r="C382" s="319" t="s">
        <v>795</v>
      </c>
      <c r="D382" s="268" t="s">
        <v>116</v>
      </c>
      <c r="E382" s="295" t="s">
        <v>796</v>
      </c>
      <c r="F382" s="319" t="s">
        <v>367</v>
      </c>
      <c r="G382" s="255">
        <v>9</v>
      </c>
      <c r="H382" s="311"/>
      <c r="I382" s="257">
        <f t="shared" si="107"/>
        <v>0</v>
      </c>
      <c r="J382" s="258">
        <f t="shared" si="108"/>
        <v>0</v>
      </c>
    </row>
    <row r="383" spans="1:26" s="6" customFormat="1" ht="19.899999999999999" customHeight="1" x14ac:dyDescent="0.2">
      <c r="B383" s="252" t="s">
        <v>1001</v>
      </c>
      <c r="C383" s="319" t="s">
        <v>797</v>
      </c>
      <c r="D383" s="268" t="s">
        <v>116</v>
      </c>
      <c r="E383" s="295" t="s">
        <v>798</v>
      </c>
      <c r="F383" s="319" t="s">
        <v>333</v>
      </c>
      <c r="G383" s="255">
        <v>49</v>
      </c>
      <c r="H383" s="311"/>
      <c r="I383" s="257">
        <f t="shared" si="107"/>
        <v>0</v>
      </c>
      <c r="J383" s="258">
        <f t="shared" si="108"/>
        <v>0</v>
      </c>
    </row>
    <row r="384" spans="1:26" s="6" customFormat="1" ht="19.899999999999999" customHeight="1" x14ac:dyDescent="0.2">
      <c r="B384" s="252" t="s">
        <v>1002</v>
      </c>
      <c r="C384" s="319">
        <v>1872</v>
      </c>
      <c r="D384" s="268" t="s">
        <v>113</v>
      </c>
      <c r="E384" s="295" t="s">
        <v>799</v>
      </c>
      <c r="F384" s="319" t="s">
        <v>367</v>
      </c>
      <c r="G384" s="399">
        <v>5</v>
      </c>
      <c r="H384" s="311"/>
      <c r="I384" s="257">
        <f t="shared" si="107"/>
        <v>0</v>
      </c>
      <c r="J384" s="258">
        <f t="shared" si="108"/>
        <v>0</v>
      </c>
    </row>
    <row r="385" spans="2:10" s="6" customFormat="1" ht="25.5" x14ac:dyDescent="0.2">
      <c r="B385" s="252" t="s">
        <v>1003</v>
      </c>
      <c r="C385" s="403">
        <v>38092</v>
      </c>
      <c r="D385" s="268" t="s">
        <v>113</v>
      </c>
      <c r="E385" s="295" t="s">
        <v>807</v>
      </c>
      <c r="F385" s="319" t="s">
        <v>367</v>
      </c>
      <c r="G385" s="399">
        <v>1</v>
      </c>
      <c r="H385" s="311"/>
      <c r="I385" s="257">
        <f t="shared" si="107"/>
        <v>0</v>
      </c>
      <c r="J385" s="258">
        <f t="shared" si="108"/>
        <v>0</v>
      </c>
    </row>
    <row r="386" spans="2:10" s="6" customFormat="1" ht="25.5" x14ac:dyDescent="0.2">
      <c r="B386" s="252" t="s">
        <v>1004</v>
      </c>
      <c r="C386" s="404">
        <v>38093</v>
      </c>
      <c r="D386" s="268" t="s">
        <v>113</v>
      </c>
      <c r="E386" s="295" t="s">
        <v>808</v>
      </c>
      <c r="F386" s="319" t="s">
        <v>367</v>
      </c>
      <c r="G386" s="399">
        <v>4</v>
      </c>
      <c r="H386" s="311"/>
      <c r="I386" s="257">
        <f t="shared" si="107"/>
        <v>0</v>
      </c>
      <c r="J386" s="258">
        <f t="shared" si="108"/>
        <v>0</v>
      </c>
    </row>
    <row r="387" spans="2:10" s="6" customFormat="1" x14ac:dyDescent="0.2">
      <c r="B387" s="252" t="s">
        <v>1005</v>
      </c>
      <c r="C387" s="319" t="s">
        <v>805</v>
      </c>
      <c r="D387" s="268" t="s">
        <v>116</v>
      </c>
      <c r="E387" s="295" t="s">
        <v>806</v>
      </c>
      <c r="F387" s="319" t="s">
        <v>367</v>
      </c>
      <c r="G387" s="399">
        <v>1</v>
      </c>
      <c r="H387" s="256"/>
      <c r="I387" s="257">
        <f t="shared" si="107"/>
        <v>0</v>
      </c>
      <c r="J387" s="307">
        <f t="shared" si="108"/>
        <v>0</v>
      </c>
    </row>
    <row r="388" spans="2:10" ht="19.899999999999999" customHeight="1" x14ac:dyDescent="0.2">
      <c r="B388" s="301"/>
      <c r="C388" s="302"/>
      <c r="D388" s="262"/>
      <c r="E388" s="303"/>
      <c r="F388" s="304"/>
      <c r="G388" s="305"/>
      <c r="H388" s="476" t="s">
        <v>423</v>
      </c>
      <c r="I388" s="477"/>
      <c r="J388" s="409">
        <f>SUM(J362:J387)</f>
        <v>0</v>
      </c>
    </row>
    <row r="389" spans="2:10" ht="19.899999999999999" customHeight="1" x14ac:dyDescent="0.2">
      <c r="B389" s="264"/>
      <c r="C389" s="264"/>
      <c r="D389" s="265"/>
      <c r="E389" s="266"/>
      <c r="F389" s="208"/>
      <c r="G389" s="209"/>
      <c r="H389" s="210"/>
      <c r="I389" s="210"/>
      <c r="J389" s="211"/>
    </row>
    <row r="390" spans="2:10" ht="19.899999999999999" customHeight="1" x14ac:dyDescent="0.2">
      <c r="B390" s="251" t="s">
        <v>1006</v>
      </c>
      <c r="C390" s="269"/>
      <c r="D390" s="270"/>
      <c r="E390" s="345" t="s">
        <v>348</v>
      </c>
      <c r="F390" s="282"/>
      <c r="G390" s="283"/>
      <c r="H390" s="284"/>
      <c r="I390" s="308"/>
      <c r="J390" s="312"/>
    </row>
    <row r="391" spans="2:10" s="6" customFormat="1" ht="33" customHeight="1" x14ac:dyDescent="0.2">
      <c r="B391" s="474" t="s">
        <v>724</v>
      </c>
      <c r="C391" s="475"/>
      <c r="D391" s="475"/>
      <c r="E391" s="342"/>
      <c r="F391" s="342"/>
      <c r="G391" s="342"/>
      <c r="H391" s="342"/>
      <c r="I391" s="342"/>
      <c r="J391" s="343"/>
    </row>
    <row r="392" spans="2:10" s="6" customFormat="1" ht="25.5" x14ac:dyDescent="0.2">
      <c r="B392" s="252" t="s">
        <v>1007</v>
      </c>
      <c r="C392" s="364">
        <v>97599</v>
      </c>
      <c r="D392" s="268" t="s">
        <v>113</v>
      </c>
      <c r="E392" s="309" t="s">
        <v>387</v>
      </c>
      <c r="F392" s="319" t="s">
        <v>386</v>
      </c>
      <c r="G392" s="346">
        <v>36</v>
      </c>
      <c r="H392" s="255"/>
      <c r="I392" s="257">
        <f t="shared" ref="I392:I397" si="109">H392+(H392*$J$12)</f>
        <v>0</v>
      </c>
      <c r="J392" s="307">
        <f t="shared" ref="J392:J397" si="110">G392*I392</f>
        <v>0</v>
      </c>
    </row>
    <row r="393" spans="2:10" s="6" customFormat="1" ht="38.25" x14ac:dyDescent="0.2">
      <c r="B393" s="252" t="s">
        <v>1008</v>
      </c>
      <c r="C393" s="364">
        <v>37556</v>
      </c>
      <c r="D393" s="268" t="s">
        <v>113</v>
      </c>
      <c r="E393" s="309" t="s">
        <v>388</v>
      </c>
      <c r="F393" s="319" t="s">
        <v>386</v>
      </c>
      <c r="G393" s="346">
        <v>52</v>
      </c>
      <c r="H393" s="255"/>
      <c r="I393" s="257">
        <f t="shared" si="109"/>
        <v>0</v>
      </c>
      <c r="J393" s="307">
        <f t="shared" si="110"/>
        <v>0</v>
      </c>
    </row>
    <row r="394" spans="2:10" s="6" customFormat="1" ht="19.899999999999999" customHeight="1" x14ac:dyDescent="0.2">
      <c r="B394" s="252" t="s">
        <v>1009</v>
      </c>
      <c r="C394" s="364" t="s">
        <v>721</v>
      </c>
      <c r="D394" s="268" t="s">
        <v>116</v>
      </c>
      <c r="E394" s="309" t="s">
        <v>389</v>
      </c>
      <c r="F394" s="319" t="s">
        <v>386</v>
      </c>
      <c r="G394" s="346">
        <v>4</v>
      </c>
      <c r="H394" s="255"/>
      <c r="I394" s="257">
        <f t="shared" si="109"/>
        <v>0</v>
      </c>
      <c r="J394" s="307">
        <f t="shared" si="110"/>
        <v>0</v>
      </c>
    </row>
    <row r="395" spans="2:10" s="6" customFormat="1" ht="19.899999999999999" customHeight="1" x14ac:dyDescent="0.2">
      <c r="B395" s="252" t="s">
        <v>1010</v>
      </c>
      <c r="C395" s="364" t="s">
        <v>722</v>
      </c>
      <c r="D395" s="268" t="s">
        <v>116</v>
      </c>
      <c r="E395" s="309" t="s">
        <v>390</v>
      </c>
      <c r="F395" s="319" t="s">
        <v>386</v>
      </c>
      <c r="G395" s="346">
        <v>4</v>
      </c>
      <c r="H395" s="255"/>
      <c r="I395" s="257">
        <f t="shared" si="109"/>
        <v>0</v>
      </c>
      <c r="J395" s="307">
        <f t="shared" si="110"/>
        <v>0</v>
      </c>
    </row>
    <row r="396" spans="2:10" s="6" customFormat="1" ht="25.5" x14ac:dyDescent="0.2">
      <c r="B396" s="252" t="s">
        <v>1011</v>
      </c>
      <c r="C396" s="364">
        <v>10886</v>
      </c>
      <c r="D396" s="268" t="s">
        <v>113</v>
      </c>
      <c r="E396" s="309" t="s">
        <v>391</v>
      </c>
      <c r="F396" s="319" t="s">
        <v>386</v>
      </c>
      <c r="G396" s="347">
        <v>11</v>
      </c>
      <c r="H396" s="255"/>
      <c r="I396" s="257">
        <f t="shared" si="109"/>
        <v>0</v>
      </c>
      <c r="J396" s="307">
        <f t="shared" si="110"/>
        <v>0</v>
      </c>
    </row>
    <row r="397" spans="2:10" s="6" customFormat="1" ht="25.5" x14ac:dyDescent="0.2">
      <c r="B397" s="252" t="s">
        <v>1012</v>
      </c>
      <c r="C397" s="364">
        <v>10888</v>
      </c>
      <c r="D397" s="268" t="s">
        <v>113</v>
      </c>
      <c r="E397" s="309" t="s">
        <v>392</v>
      </c>
      <c r="F397" s="319" t="s">
        <v>386</v>
      </c>
      <c r="G397" s="347">
        <v>16</v>
      </c>
      <c r="H397" s="255"/>
      <c r="I397" s="257">
        <f t="shared" si="109"/>
        <v>0</v>
      </c>
      <c r="J397" s="307">
        <f t="shared" si="110"/>
        <v>0</v>
      </c>
    </row>
    <row r="398" spans="2:10" ht="19.899999999999999" customHeight="1" x14ac:dyDescent="0.2">
      <c r="B398" s="301"/>
      <c r="C398" s="302"/>
      <c r="D398" s="262"/>
      <c r="E398" s="303"/>
      <c r="F398" s="304"/>
      <c r="G398" s="305"/>
      <c r="H398" s="476" t="s">
        <v>1013</v>
      </c>
      <c r="I398" s="477"/>
      <c r="J398" s="409">
        <f>SUM(J392:J397)</f>
        <v>0</v>
      </c>
    </row>
    <row r="399" spans="2:10" ht="19.899999999999999" customHeight="1" x14ac:dyDescent="0.2">
      <c r="B399" s="264"/>
      <c r="C399" s="264"/>
      <c r="D399" s="265"/>
      <c r="E399" s="266"/>
      <c r="F399" s="208"/>
      <c r="G399" s="209"/>
      <c r="H399" s="210"/>
      <c r="I399" s="210"/>
      <c r="J399" s="211"/>
    </row>
    <row r="400" spans="2:10" ht="19.899999999999999" customHeight="1" x14ac:dyDescent="0.2">
      <c r="B400" s="251" t="s">
        <v>1014</v>
      </c>
      <c r="C400" s="269"/>
      <c r="D400" s="270"/>
      <c r="E400" s="345" t="s">
        <v>25</v>
      </c>
      <c r="F400" s="282"/>
      <c r="G400" s="283"/>
      <c r="H400" s="284"/>
      <c r="I400" s="308"/>
      <c r="J400" s="312"/>
    </row>
    <row r="401" spans="2:10" s="6" customFormat="1" ht="21" customHeight="1" x14ac:dyDescent="0.2">
      <c r="B401" s="474" t="s">
        <v>680</v>
      </c>
      <c r="C401" s="475"/>
      <c r="D401" s="475"/>
      <c r="E401" s="342"/>
      <c r="F401" s="342"/>
      <c r="G401" s="342"/>
      <c r="H401" s="342"/>
      <c r="I401" s="342"/>
      <c r="J401" s="343"/>
    </row>
    <row r="402" spans="2:10" s="6" customFormat="1" ht="25.5" x14ac:dyDescent="0.2">
      <c r="B402" s="252" t="s">
        <v>1015</v>
      </c>
      <c r="C402" s="268">
        <v>88497</v>
      </c>
      <c r="D402" s="268" t="s">
        <v>113</v>
      </c>
      <c r="E402" s="309" t="s">
        <v>669</v>
      </c>
      <c r="F402" s="310" t="s">
        <v>203</v>
      </c>
      <c r="G402" s="296">
        <v>870</v>
      </c>
      <c r="H402" s="311"/>
      <c r="I402" s="257">
        <f t="shared" ref="I402:I415" si="111">H402+(H402*$J$12)</f>
        <v>0</v>
      </c>
      <c r="J402" s="258">
        <f t="shared" ref="J402:J405" si="112">G402*I402</f>
        <v>0</v>
      </c>
    </row>
    <row r="403" spans="2:10" s="6" customFormat="1" ht="25.5" x14ac:dyDescent="0.2">
      <c r="B403" s="252" t="s">
        <v>1016</v>
      </c>
      <c r="C403" s="268">
        <v>88489</v>
      </c>
      <c r="D403" s="268" t="s">
        <v>113</v>
      </c>
      <c r="E403" s="309" t="s">
        <v>720</v>
      </c>
      <c r="F403" s="310" t="s">
        <v>203</v>
      </c>
      <c r="G403" s="296">
        <v>1159.02</v>
      </c>
      <c r="H403" s="311"/>
      <c r="I403" s="257">
        <f t="shared" ref="I403:I404" si="113">H403+(H403*$J$12)</f>
        <v>0</v>
      </c>
      <c r="J403" s="258">
        <f t="shared" ref="J403:J404" si="114">G403*I403</f>
        <v>0</v>
      </c>
    </row>
    <row r="404" spans="2:10" s="6" customFormat="1" ht="25.5" x14ac:dyDescent="0.2">
      <c r="B404" s="252" t="s">
        <v>1017</v>
      </c>
      <c r="C404" s="268">
        <v>88496</v>
      </c>
      <c r="D404" s="268" t="s">
        <v>113</v>
      </c>
      <c r="E404" s="309" t="s">
        <v>719</v>
      </c>
      <c r="F404" s="310" t="s">
        <v>203</v>
      </c>
      <c r="G404" s="296">
        <v>277.42</v>
      </c>
      <c r="H404" s="311"/>
      <c r="I404" s="257">
        <f t="shared" si="113"/>
        <v>0</v>
      </c>
      <c r="J404" s="258">
        <f t="shared" si="114"/>
        <v>0</v>
      </c>
    </row>
    <row r="405" spans="2:10" s="6" customFormat="1" ht="25.5" x14ac:dyDescent="0.2">
      <c r="B405" s="252" t="s">
        <v>1018</v>
      </c>
      <c r="C405" s="268">
        <v>88488</v>
      </c>
      <c r="D405" s="268" t="s">
        <v>113</v>
      </c>
      <c r="E405" s="309" t="s">
        <v>718</v>
      </c>
      <c r="F405" s="310" t="s">
        <v>203</v>
      </c>
      <c r="G405" s="296">
        <v>277.42</v>
      </c>
      <c r="H405" s="311"/>
      <c r="I405" s="257">
        <f t="shared" si="111"/>
        <v>0</v>
      </c>
      <c r="J405" s="258">
        <f t="shared" si="112"/>
        <v>0</v>
      </c>
    </row>
    <row r="406" spans="2:10" s="6" customFormat="1" ht="21" customHeight="1" x14ac:dyDescent="0.2">
      <c r="B406" s="474" t="s">
        <v>678</v>
      </c>
      <c r="C406" s="475"/>
      <c r="D406" s="475"/>
      <c r="E406" s="342"/>
      <c r="F406" s="342"/>
      <c r="G406" s="342"/>
      <c r="H406" s="342"/>
      <c r="I406" s="342"/>
      <c r="J406" s="343"/>
    </row>
    <row r="407" spans="2:10" s="6" customFormat="1" ht="25.5" x14ac:dyDescent="0.2">
      <c r="B407" s="252" t="s">
        <v>1021</v>
      </c>
      <c r="C407" s="268">
        <v>88497</v>
      </c>
      <c r="D407" s="268" t="s">
        <v>113</v>
      </c>
      <c r="E407" s="309" t="s">
        <v>669</v>
      </c>
      <c r="F407" s="310" t="s">
        <v>203</v>
      </c>
      <c r="G407" s="296">
        <v>262.43</v>
      </c>
      <c r="H407" s="311"/>
      <c r="I407" s="257">
        <f t="shared" si="111"/>
        <v>0</v>
      </c>
      <c r="J407" s="258">
        <f t="shared" ref="J407:J410" si="115">G407*I407</f>
        <v>0</v>
      </c>
    </row>
    <row r="408" spans="2:10" s="6" customFormat="1" ht="25.5" x14ac:dyDescent="0.2">
      <c r="B408" s="252" t="s">
        <v>1019</v>
      </c>
      <c r="C408" s="268">
        <v>88489</v>
      </c>
      <c r="D408" s="268" t="s">
        <v>113</v>
      </c>
      <c r="E408" s="309" t="s">
        <v>720</v>
      </c>
      <c r="F408" s="310" t="s">
        <v>203</v>
      </c>
      <c r="G408" s="296">
        <v>533.24</v>
      </c>
      <c r="H408" s="311"/>
      <c r="I408" s="257">
        <f t="shared" si="111"/>
        <v>0</v>
      </c>
      <c r="J408" s="258">
        <f t="shared" si="115"/>
        <v>0</v>
      </c>
    </row>
    <row r="409" spans="2:10" s="6" customFormat="1" ht="25.5" x14ac:dyDescent="0.2">
      <c r="B409" s="252" t="s">
        <v>1020</v>
      </c>
      <c r="C409" s="268">
        <v>88496</v>
      </c>
      <c r="D409" s="268" t="s">
        <v>113</v>
      </c>
      <c r="E409" s="309" t="s">
        <v>719</v>
      </c>
      <c r="F409" s="310" t="s">
        <v>203</v>
      </c>
      <c r="G409" s="296">
        <v>151.15</v>
      </c>
      <c r="H409" s="311"/>
      <c r="I409" s="257">
        <f t="shared" ref="I409" si="116">H409+(H409*$J$12)</f>
        <v>0</v>
      </c>
      <c r="J409" s="258">
        <f t="shared" si="115"/>
        <v>0</v>
      </c>
    </row>
    <row r="410" spans="2:10" s="6" customFormat="1" ht="25.5" x14ac:dyDescent="0.2">
      <c r="B410" s="252" t="s">
        <v>1022</v>
      </c>
      <c r="C410" s="268">
        <v>88488</v>
      </c>
      <c r="D410" s="268" t="s">
        <v>113</v>
      </c>
      <c r="E410" s="309" t="s">
        <v>718</v>
      </c>
      <c r="F410" s="310" t="s">
        <v>203</v>
      </c>
      <c r="G410" s="296">
        <v>151.15</v>
      </c>
      <c r="H410" s="311"/>
      <c r="I410" s="257">
        <f t="shared" si="111"/>
        <v>0</v>
      </c>
      <c r="J410" s="258">
        <f t="shared" si="115"/>
        <v>0</v>
      </c>
    </row>
    <row r="411" spans="2:10" s="6" customFormat="1" ht="21" customHeight="1" x14ac:dyDescent="0.2">
      <c r="B411" s="474" t="s">
        <v>679</v>
      </c>
      <c r="C411" s="475"/>
      <c r="D411" s="475"/>
      <c r="E411" s="342"/>
      <c r="F411" s="342"/>
      <c r="G411" s="342"/>
      <c r="H411" s="342"/>
      <c r="I411" s="342"/>
      <c r="J411" s="343"/>
    </row>
    <row r="412" spans="2:10" s="6" customFormat="1" ht="25.5" x14ac:dyDescent="0.2">
      <c r="B412" s="252" t="s">
        <v>1023</v>
      </c>
      <c r="C412" s="268">
        <v>88497</v>
      </c>
      <c r="D412" s="268" t="s">
        <v>113</v>
      </c>
      <c r="E412" s="309" t="s">
        <v>669</v>
      </c>
      <c r="F412" s="310" t="s">
        <v>203</v>
      </c>
      <c r="G412" s="296">
        <v>52.23</v>
      </c>
      <c r="H412" s="311"/>
      <c r="I412" s="257">
        <f t="shared" si="111"/>
        <v>0</v>
      </c>
      <c r="J412" s="258">
        <f t="shared" ref="J412:J415" si="117">G412*I412</f>
        <v>0</v>
      </c>
    </row>
    <row r="413" spans="2:10" s="6" customFormat="1" ht="25.5" x14ac:dyDescent="0.2">
      <c r="B413" s="252" t="s">
        <v>1024</v>
      </c>
      <c r="C413" s="268">
        <v>88489</v>
      </c>
      <c r="D413" s="268" t="s">
        <v>113</v>
      </c>
      <c r="E413" s="309" t="s">
        <v>720</v>
      </c>
      <c r="F413" s="310" t="s">
        <v>203</v>
      </c>
      <c r="G413" s="296">
        <v>176.89</v>
      </c>
      <c r="H413" s="311"/>
      <c r="I413" s="257">
        <f t="shared" ref="I413" si="118">H413+(H413*$J$12)</f>
        <v>0</v>
      </c>
      <c r="J413" s="258">
        <f t="shared" ref="J413" si="119">G413*I413</f>
        <v>0</v>
      </c>
    </row>
    <row r="414" spans="2:10" s="6" customFormat="1" ht="25.5" x14ac:dyDescent="0.2">
      <c r="B414" s="252" t="s">
        <v>1025</v>
      </c>
      <c r="C414" s="268">
        <v>88496</v>
      </c>
      <c r="D414" s="268" t="s">
        <v>113</v>
      </c>
      <c r="E414" s="309" t="s">
        <v>719</v>
      </c>
      <c r="F414" s="310" t="s">
        <v>203</v>
      </c>
      <c r="G414" s="296">
        <v>107.3</v>
      </c>
      <c r="H414" s="311"/>
      <c r="I414" s="257">
        <f t="shared" si="111"/>
        <v>0</v>
      </c>
      <c r="J414" s="258">
        <f t="shared" si="117"/>
        <v>0</v>
      </c>
    </row>
    <row r="415" spans="2:10" s="6" customFormat="1" ht="25.5" x14ac:dyDescent="0.2">
      <c r="B415" s="252" t="s">
        <v>1026</v>
      </c>
      <c r="C415" s="268">
        <v>88488</v>
      </c>
      <c r="D415" s="268" t="s">
        <v>113</v>
      </c>
      <c r="E415" s="309" t="s">
        <v>718</v>
      </c>
      <c r="F415" s="310" t="s">
        <v>203</v>
      </c>
      <c r="G415" s="296">
        <v>107.3</v>
      </c>
      <c r="H415" s="311"/>
      <c r="I415" s="257">
        <f t="shared" si="111"/>
        <v>0</v>
      </c>
      <c r="J415" s="258">
        <f t="shared" si="117"/>
        <v>0</v>
      </c>
    </row>
    <row r="416" spans="2:10" ht="19.899999999999999" customHeight="1" x14ac:dyDescent="0.2">
      <c r="B416" s="301"/>
      <c r="C416" s="302"/>
      <c r="D416" s="262"/>
      <c r="E416" s="303"/>
      <c r="F416" s="304"/>
      <c r="G416" s="305"/>
      <c r="H416" s="476" t="s">
        <v>1027</v>
      </c>
      <c r="I416" s="477"/>
      <c r="J416" s="409">
        <f>SUM(J402:J415)</f>
        <v>0</v>
      </c>
    </row>
    <row r="417" spans="2:10" ht="19.899999999999999" customHeight="1" x14ac:dyDescent="0.2">
      <c r="B417" s="264"/>
      <c r="C417" s="264"/>
      <c r="D417" s="265"/>
      <c r="E417" s="266"/>
      <c r="F417" s="208"/>
      <c r="G417" s="209"/>
      <c r="H417" s="210"/>
      <c r="I417" s="210"/>
      <c r="J417" s="211"/>
    </row>
    <row r="418" spans="2:10" ht="19.899999999999999" customHeight="1" x14ac:dyDescent="0.2">
      <c r="B418" s="251" t="s">
        <v>1028</v>
      </c>
      <c r="C418" s="269"/>
      <c r="D418" s="270"/>
      <c r="E418" s="345" t="s">
        <v>368</v>
      </c>
      <c r="F418" s="282"/>
      <c r="G418" s="283"/>
      <c r="H418" s="284"/>
      <c r="I418" s="308"/>
      <c r="J418" s="312"/>
    </row>
    <row r="419" spans="2:10" s="6" customFormat="1" ht="19.899999999999999" customHeight="1" x14ac:dyDescent="0.2">
      <c r="B419" s="252" t="s">
        <v>1030</v>
      </c>
      <c r="C419" s="359">
        <v>99814</v>
      </c>
      <c r="D419" s="359" t="s">
        <v>113</v>
      </c>
      <c r="E419" s="309" t="s">
        <v>369</v>
      </c>
      <c r="F419" s="310" t="s">
        <v>203</v>
      </c>
      <c r="G419" s="296">
        <v>615.12</v>
      </c>
      <c r="H419" s="311"/>
      <c r="I419" s="257">
        <f t="shared" ref="I419" si="120">H419+(H419*$J$12)</f>
        <v>0</v>
      </c>
      <c r="J419" s="307">
        <f>G419*I419</f>
        <v>0</v>
      </c>
    </row>
    <row r="420" spans="2:10" ht="19.899999999999999" customHeight="1" x14ac:dyDescent="0.2">
      <c r="B420" s="301"/>
      <c r="C420" s="302"/>
      <c r="D420" s="262"/>
      <c r="E420" s="303"/>
      <c r="F420" s="304"/>
      <c r="G420" s="305"/>
      <c r="H420" s="476" t="s">
        <v>1029</v>
      </c>
      <c r="I420" s="477"/>
      <c r="J420" s="409">
        <f>SUM(J419:J419)</f>
        <v>0</v>
      </c>
    </row>
    <row r="421" spans="2:10" ht="19.899999999999999" customHeight="1" x14ac:dyDescent="0.2">
      <c r="B421" s="77"/>
      <c r="C421" s="77"/>
      <c r="E421" s="15"/>
      <c r="F421" s="214"/>
      <c r="G421" s="213"/>
      <c r="H421" s="215"/>
      <c r="I421" s="215"/>
      <c r="J421" s="216"/>
    </row>
    <row r="422" spans="2:10" ht="19.899999999999999" customHeight="1" x14ac:dyDescent="0.2">
      <c r="B422" s="77"/>
      <c r="C422" s="77"/>
      <c r="E422" s="15"/>
      <c r="F422" s="214"/>
      <c r="G422" s="213"/>
      <c r="H422" s="215"/>
      <c r="I422" s="215"/>
      <c r="J422" s="216"/>
    </row>
    <row r="423" spans="2:10" ht="19.899999999999999" customHeight="1" x14ac:dyDescent="0.2">
      <c r="B423" s="411"/>
      <c r="C423" s="412"/>
      <c r="D423" s="412"/>
      <c r="E423" s="413"/>
      <c r="F423" s="414"/>
      <c r="G423" s="486" t="s">
        <v>424</v>
      </c>
      <c r="H423" s="486"/>
      <c r="I423" s="486"/>
      <c r="J423" s="415">
        <f>J24+J30+J79+J88+J121+J133+J158+J178+J191+J279+J344+J357+J388+J398+J416+J420</f>
        <v>0</v>
      </c>
    </row>
    <row r="424" spans="2:10" ht="13.15" customHeight="1" x14ac:dyDescent="0.2">
      <c r="B424" s="324"/>
      <c r="C424" s="77"/>
      <c r="E424" s="15"/>
      <c r="F424" s="214"/>
      <c r="G424" s="213"/>
      <c r="H424" s="215"/>
      <c r="I424" s="215"/>
      <c r="J424" s="216"/>
    </row>
    <row r="426" spans="2:10" ht="37.9" customHeight="1" x14ac:dyDescent="0.2">
      <c r="B426" s="325"/>
      <c r="C426" s="326"/>
      <c r="D426" s="327" t="s">
        <v>425</v>
      </c>
      <c r="E426" s="326"/>
      <c r="F426" s="326"/>
      <c r="G426" s="487"/>
      <c r="H426" s="488"/>
      <c r="I426" s="488"/>
      <c r="J426" s="489"/>
    </row>
    <row r="427" spans="2:10" ht="19.899999999999999" customHeight="1" x14ac:dyDescent="0.2">
      <c r="B427" s="328"/>
      <c r="C427" s="329"/>
      <c r="D427" s="329" t="s">
        <v>426</v>
      </c>
      <c r="E427" s="329"/>
      <c r="F427" s="330"/>
      <c r="G427" s="261"/>
      <c r="H427" s="329" t="s">
        <v>427</v>
      </c>
      <c r="I427" s="331"/>
      <c r="J427" s="332"/>
    </row>
    <row r="428" spans="2:10" ht="19.899999999999999" customHeight="1" x14ac:dyDescent="0.2">
      <c r="B428" s="333"/>
      <c r="C428" s="329"/>
      <c r="D428" s="329" t="s">
        <v>428</v>
      </c>
      <c r="E428" s="329"/>
      <c r="F428" s="330"/>
      <c r="G428" s="261"/>
      <c r="H428" s="329" t="s">
        <v>429</v>
      </c>
      <c r="I428" s="261"/>
      <c r="J428" s="334"/>
    </row>
    <row r="429" spans="2:10" ht="19.899999999999999" customHeight="1" x14ac:dyDescent="0.2">
      <c r="B429" s="335"/>
      <c r="C429" s="336"/>
      <c r="D429" s="336" t="s">
        <v>430</v>
      </c>
      <c r="E429" s="336"/>
      <c r="F429" s="337"/>
      <c r="G429" s="338"/>
      <c r="H429" s="336" t="s">
        <v>431</v>
      </c>
      <c r="I429" s="338"/>
      <c r="J429" s="339"/>
    </row>
  </sheetData>
  <sheetProtection selectLockedCells="1" selectUnlockedCells="1"/>
  <mergeCells count="60">
    <mergeCell ref="B401:D401"/>
    <mergeCell ref="B406:D406"/>
    <mergeCell ref="B411:D411"/>
    <mergeCell ref="B194:D194"/>
    <mergeCell ref="B161:D161"/>
    <mergeCell ref="B124:D124"/>
    <mergeCell ref="B130:D130"/>
    <mergeCell ref="B127:D127"/>
    <mergeCell ref="B82:D82"/>
    <mergeCell ref="B84:D84"/>
    <mergeCell ref="B167:D167"/>
    <mergeCell ref="B173:D173"/>
    <mergeCell ref="B136:D136"/>
    <mergeCell ref="B143:D143"/>
    <mergeCell ref="B149:D149"/>
    <mergeCell ref="G423:I423"/>
    <mergeCell ref="G426:J426"/>
    <mergeCell ref="H24:I24"/>
    <mergeCell ref="H30:I30"/>
    <mergeCell ref="H79:I79"/>
    <mergeCell ref="H88:I88"/>
    <mergeCell ref="H420:I420"/>
    <mergeCell ref="H416:I416"/>
    <mergeCell ref="H121:I121"/>
    <mergeCell ref="H133:I133"/>
    <mergeCell ref="H178:I178"/>
    <mergeCell ref="H279:I279"/>
    <mergeCell ref="H344:I344"/>
    <mergeCell ref="H398:I398"/>
    <mergeCell ref="H158:I158"/>
    <mergeCell ref="F11:G11"/>
    <mergeCell ref="F14:F16"/>
    <mergeCell ref="G14:G16"/>
    <mergeCell ref="B33:D33"/>
    <mergeCell ref="E14:E16"/>
    <mergeCell ref="B391:D391"/>
    <mergeCell ref="B27:D27"/>
    <mergeCell ref="C3:J3"/>
    <mergeCell ref="C4:J4"/>
    <mergeCell ref="C5:J5"/>
    <mergeCell ref="I9:J9"/>
    <mergeCell ref="I7:J7"/>
    <mergeCell ref="F10:G10"/>
    <mergeCell ref="B14:B16"/>
    <mergeCell ref="B113:D113"/>
    <mergeCell ref="B57:D57"/>
    <mergeCell ref="B86:D86"/>
    <mergeCell ref="B91:D91"/>
    <mergeCell ref="B100:D100"/>
    <mergeCell ref="C14:C16"/>
    <mergeCell ref="D14:D16"/>
    <mergeCell ref="B347:D347"/>
    <mergeCell ref="H357:I357"/>
    <mergeCell ref="B360:D360"/>
    <mergeCell ref="H388:I388"/>
    <mergeCell ref="B181:D181"/>
    <mergeCell ref="B184:D184"/>
    <mergeCell ref="B187:D187"/>
    <mergeCell ref="H191:I191"/>
    <mergeCell ref="B282:D282"/>
  </mergeCells>
  <conditionalFormatting sqref="G93:J93 G94 I94:J94 G96:J97 G121 G158 G162:J166 G174:J177 G416 G392:J397 G370:J375 H377:J386 G377:G387 G62:J78 G28:J29 G230:G244 H240:H244 I242:J244 G183:J183 I185:J186 G185:H185 G348:G353 G354:J356 H351:J353 G419:J419">
    <cfRule type="cellIs" dxfId="116" priority="119" stopIfTrue="1" operator="lessThan">
      <formula>0</formula>
    </cfRule>
  </conditionalFormatting>
  <conditionalFormatting sqref="G24:H24 G26:I26 G284:J290 G292:J295 G297:J303 G311:J315">
    <cfRule type="cellIs" dxfId="115" priority="367" stopIfTrue="1" operator="lessThan">
      <formula>0</formula>
    </cfRule>
  </conditionalFormatting>
  <conditionalFormatting sqref="G17:I17">
    <cfRule type="cellIs" dxfId="114" priority="368" stopIfTrue="1" operator="lessThan">
      <formula>0</formula>
    </cfRule>
  </conditionalFormatting>
  <conditionalFormatting sqref="G32:I32">
    <cfRule type="cellIs" dxfId="113" priority="572" stopIfTrue="1" operator="lessThan">
      <formula>0</formula>
    </cfRule>
  </conditionalFormatting>
  <conditionalFormatting sqref="G81:I81">
    <cfRule type="cellIs" dxfId="112" priority="512" stopIfTrue="1" operator="lessThan">
      <formula>0</formula>
    </cfRule>
  </conditionalFormatting>
  <conditionalFormatting sqref="G90:I90">
    <cfRule type="cellIs" dxfId="111" priority="511" stopIfTrue="1" operator="lessThan">
      <formula>0</formula>
    </cfRule>
  </conditionalFormatting>
  <conditionalFormatting sqref="G123:I123">
    <cfRule type="cellIs" dxfId="110" priority="528" stopIfTrue="1" operator="lessThan">
      <formula>0</formula>
    </cfRule>
  </conditionalFormatting>
  <conditionalFormatting sqref="G160:I160">
    <cfRule type="cellIs" dxfId="109" priority="570" stopIfTrue="1" operator="lessThan">
      <formula>0</formula>
    </cfRule>
  </conditionalFormatting>
  <conditionalFormatting sqref="G281:I281">
    <cfRule type="cellIs" dxfId="108" priority="543" stopIfTrue="1" operator="lessThan">
      <formula>0</formula>
    </cfRule>
  </conditionalFormatting>
  <conditionalFormatting sqref="G390:I390">
    <cfRule type="cellIs" dxfId="107" priority="540" stopIfTrue="1" operator="lessThan">
      <formula>0</formula>
    </cfRule>
  </conditionalFormatting>
  <conditionalFormatting sqref="G400:I400">
    <cfRule type="cellIs" dxfId="106" priority="568" stopIfTrue="1" operator="lessThan">
      <formula>0</formula>
    </cfRule>
  </conditionalFormatting>
  <conditionalFormatting sqref="G418:I418">
    <cfRule type="cellIs" dxfId="105" priority="522" stopIfTrue="1" operator="lessThan">
      <formula>0</formula>
    </cfRule>
  </conditionalFormatting>
  <conditionalFormatting sqref="G18:J18">
    <cfRule type="cellIs" dxfId="104" priority="369" stopIfTrue="1" operator="lessThan">
      <formula>0</formula>
    </cfRule>
  </conditionalFormatting>
  <conditionalFormatting sqref="G25:J25 G30 G31:J31 G79 G80:J80 G85:J85 G87:J87 G88 G89:J89 G122:J122 G126:J126 G134:J134 G135:I135 G159:J159 G178 G179:J179 G193:I193 H246:J267 G279 G280:J280 G344 G345:J345 G399:J399 G417:J417 G424:J424 G346:I346 G357 G358:J358 G359:I359 H368:J368 G388 G389:J389 G132:G133 H132:J132 G129:J129 G191 G192:J192">
    <cfRule type="cellIs" dxfId="103" priority="573" stopIfTrue="1" operator="lessThan">
      <formula>0</formula>
    </cfRule>
  </conditionalFormatting>
  <conditionalFormatting sqref="G34:G37 I34:J37 G38:J56 G58:G61 I58:J61">
    <cfRule type="cellIs" dxfId="102" priority="172" stopIfTrue="1" operator="lessThan">
      <formula>0</formula>
    </cfRule>
  </conditionalFormatting>
  <conditionalFormatting sqref="G83:J83">
    <cfRule type="cellIs" dxfId="101" priority="111" stopIfTrue="1" operator="lessThan">
      <formula>0</formula>
    </cfRule>
  </conditionalFormatting>
  <conditionalFormatting sqref="G420 G402:J405">
    <cfRule type="cellIs" dxfId="100" priority="487" stopIfTrue="1" operator="lessThan">
      <formula>0</formula>
    </cfRule>
  </conditionalFormatting>
  <conditionalFormatting sqref="G137:J139 G142:J142">
    <cfRule type="cellIs" dxfId="99" priority="113" stopIfTrue="1" operator="lessThan">
      <formula>0</formula>
    </cfRule>
  </conditionalFormatting>
  <conditionalFormatting sqref="I144:J145 I148:J148">
    <cfRule type="cellIs" dxfId="98" priority="225" stopIfTrue="1" operator="lessThan">
      <formula>0</formula>
    </cfRule>
  </conditionalFormatting>
  <conditionalFormatting sqref="I150:J151 G155:J157 I154:J154">
    <cfRule type="cellIs" dxfId="97" priority="114" stopIfTrue="1" operator="lessThan">
      <formula>0</formula>
    </cfRule>
  </conditionalFormatting>
  <conditionalFormatting sqref="H268:J274">
    <cfRule type="cellIs" dxfId="96" priority="209" stopIfTrue="1" operator="lessThan">
      <formula>0</formula>
    </cfRule>
  </conditionalFormatting>
  <conditionalFormatting sqref="H276:J278">
    <cfRule type="cellIs" dxfId="95" priority="207" stopIfTrue="1" operator="lessThan">
      <formula>0</formula>
    </cfRule>
  </conditionalFormatting>
  <conditionalFormatting sqref="G398">
    <cfRule type="cellIs" dxfId="94" priority="425" stopIfTrue="1" operator="lessThan">
      <formula>0</formula>
    </cfRule>
  </conditionalFormatting>
  <conditionalFormatting sqref="I407:J410">
    <cfRule type="cellIs" dxfId="93" priority="110" stopIfTrue="1" operator="lessThan">
      <formula>0</formula>
    </cfRule>
  </conditionalFormatting>
  <conditionalFormatting sqref="I412:J415">
    <cfRule type="cellIs" dxfId="92" priority="155" stopIfTrue="1" operator="lessThan">
      <formula>0</formula>
    </cfRule>
  </conditionalFormatting>
  <conditionalFormatting sqref="G421:J422">
    <cfRule type="cellIs" dxfId="91" priority="263" stopIfTrue="1" operator="lessThan">
      <formula>0</formula>
    </cfRule>
  </conditionalFormatting>
  <conditionalFormatting sqref="I19:J23">
    <cfRule type="cellIs" dxfId="90" priority="370" stopIfTrue="1" operator="lessThan">
      <formula>0</formula>
    </cfRule>
  </conditionalFormatting>
  <conditionalFormatting sqref="G92:J92">
    <cfRule type="cellIs" dxfId="89" priority="109" stopIfTrue="1" operator="lessThan">
      <formula>0</formula>
    </cfRule>
  </conditionalFormatting>
  <conditionalFormatting sqref="H94">
    <cfRule type="cellIs" dxfId="88" priority="108" stopIfTrue="1" operator="lessThan">
      <formula>0</formula>
    </cfRule>
  </conditionalFormatting>
  <conditionalFormatting sqref="G95:J95">
    <cfRule type="cellIs" dxfId="87" priority="107" stopIfTrue="1" operator="lessThan">
      <formula>0</formula>
    </cfRule>
  </conditionalFormatting>
  <conditionalFormatting sqref="G102:J102 G105:J105 G103 I103:J103 G115:J115 G117:J118 G107:J112 I119:J120">
    <cfRule type="cellIs" dxfId="86" priority="105" stopIfTrue="1" operator="lessThan">
      <formula>0</formula>
    </cfRule>
  </conditionalFormatting>
  <conditionalFormatting sqref="G101:J101">
    <cfRule type="cellIs" dxfId="85" priority="104" stopIfTrue="1" operator="lessThan">
      <formula>0</formula>
    </cfRule>
  </conditionalFormatting>
  <conditionalFormatting sqref="H103">
    <cfRule type="cellIs" dxfId="84" priority="103" stopIfTrue="1" operator="lessThan">
      <formula>0</formula>
    </cfRule>
  </conditionalFormatting>
  <conditionalFormatting sqref="G104:J104">
    <cfRule type="cellIs" dxfId="83" priority="102" stopIfTrue="1" operator="lessThan">
      <formula>0</formula>
    </cfRule>
  </conditionalFormatting>
  <conditionalFormatting sqref="G106:J106">
    <cfRule type="cellIs" dxfId="82" priority="101" stopIfTrue="1" operator="lessThan">
      <formula>0</formula>
    </cfRule>
  </conditionalFormatting>
  <conditionalFormatting sqref="G114:J114">
    <cfRule type="cellIs" dxfId="81" priority="100" stopIfTrue="1" operator="lessThan">
      <formula>0</formula>
    </cfRule>
  </conditionalFormatting>
  <conditionalFormatting sqref="G116:J116">
    <cfRule type="cellIs" dxfId="80" priority="98" stopIfTrue="1" operator="lessThan">
      <formula>0</formula>
    </cfRule>
  </conditionalFormatting>
  <conditionalFormatting sqref="G98:J99">
    <cfRule type="cellIs" dxfId="79" priority="96" stopIfTrue="1" operator="lessThan">
      <formula>0</formula>
    </cfRule>
  </conditionalFormatting>
  <conditionalFormatting sqref="G119:H120">
    <cfRule type="cellIs" dxfId="78" priority="95" stopIfTrue="1" operator="lessThan">
      <formula>0</formula>
    </cfRule>
  </conditionalFormatting>
  <conditionalFormatting sqref="G141:J141">
    <cfRule type="cellIs" dxfId="77" priority="94" stopIfTrue="1" operator="lessThan">
      <formula>0</formula>
    </cfRule>
  </conditionalFormatting>
  <conditionalFormatting sqref="I146:J146">
    <cfRule type="cellIs" dxfId="76" priority="93" stopIfTrue="1" operator="lessThan">
      <formula>0</formula>
    </cfRule>
  </conditionalFormatting>
  <conditionalFormatting sqref="G144:H146">
    <cfRule type="cellIs" dxfId="75" priority="92" stopIfTrue="1" operator="lessThan">
      <formula>0</formula>
    </cfRule>
  </conditionalFormatting>
  <conditionalFormatting sqref="G148:H148">
    <cfRule type="cellIs" dxfId="74" priority="91" stopIfTrue="1" operator="lessThan">
      <formula>0</formula>
    </cfRule>
  </conditionalFormatting>
  <conditionalFormatting sqref="I152:J152">
    <cfRule type="cellIs" dxfId="73" priority="90" stopIfTrue="1" operator="lessThan">
      <formula>0</formula>
    </cfRule>
  </conditionalFormatting>
  <conditionalFormatting sqref="G150:H152">
    <cfRule type="cellIs" dxfId="72" priority="88" stopIfTrue="1" operator="lessThan">
      <formula>0</formula>
    </cfRule>
  </conditionalFormatting>
  <conditionalFormatting sqref="G154:H154">
    <cfRule type="cellIs" dxfId="71" priority="87" stopIfTrue="1" operator="lessThan">
      <formula>0</formula>
    </cfRule>
  </conditionalFormatting>
  <conditionalFormatting sqref="I153:J153">
    <cfRule type="cellIs" dxfId="70" priority="86" stopIfTrue="1" operator="lessThan">
      <formula>0</formula>
    </cfRule>
  </conditionalFormatting>
  <conditionalFormatting sqref="G153:H153">
    <cfRule type="cellIs" dxfId="69" priority="85" stopIfTrue="1" operator="lessThan">
      <formula>0</formula>
    </cfRule>
  </conditionalFormatting>
  <conditionalFormatting sqref="I147:J147">
    <cfRule type="cellIs" dxfId="68" priority="84" stopIfTrue="1" operator="lessThan">
      <formula>0</formula>
    </cfRule>
  </conditionalFormatting>
  <conditionalFormatting sqref="G147:H147">
    <cfRule type="cellIs" dxfId="67" priority="83" stopIfTrue="1" operator="lessThan">
      <formula>0</formula>
    </cfRule>
  </conditionalFormatting>
  <conditionalFormatting sqref="G140:J140">
    <cfRule type="cellIs" dxfId="66" priority="82" stopIfTrue="1" operator="lessThan">
      <formula>0</formula>
    </cfRule>
  </conditionalFormatting>
  <conditionalFormatting sqref="I168:J172">
    <cfRule type="cellIs" dxfId="65" priority="81" stopIfTrue="1" operator="lessThan">
      <formula>0</formula>
    </cfRule>
  </conditionalFormatting>
  <conditionalFormatting sqref="G168:H172">
    <cfRule type="cellIs" dxfId="64" priority="80" stopIfTrue="1" operator="lessThan">
      <formula>0</formula>
    </cfRule>
  </conditionalFormatting>
  <conditionalFormatting sqref="G407:H410">
    <cfRule type="cellIs" dxfId="63" priority="78" stopIfTrue="1" operator="lessThan">
      <formula>0</formula>
    </cfRule>
  </conditionalFormatting>
  <conditionalFormatting sqref="G412:H415">
    <cfRule type="cellIs" dxfId="62" priority="77" stopIfTrue="1" operator="lessThan">
      <formula>0</formula>
    </cfRule>
  </conditionalFormatting>
  <conditionalFormatting sqref="H245">
    <cfRule type="cellIs" dxfId="61" priority="76" stopIfTrue="1" operator="lessThan">
      <formula>0</formula>
    </cfRule>
  </conditionalFormatting>
  <conditionalFormatting sqref="G246:G274">
    <cfRule type="cellIs" dxfId="60" priority="75" stopIfTrue="1" operator="lessThan">
      <formula>0</formula>
    </cfRule>
  </conditionalFormatting>
  <conditionalFormatting sqref="H275">
    <cfRule type="cellIs" dxfId="59" priority="74" stopIfTrue="1" operator="lessThan">
      <formula>0</formula>
    </cfRule>
  </conditionalFormatting>
  <conditionalFormatting sqref="G276:G278">
    <cfRule type="cellIs" dxfId="58" priority="73" stopIfTrue="1" operator="lessThan">
      <formula>0</formula>
    </cfRule>
  </conditionalFormatting>
  <conditionalFormatting sqref="H350:J350">
    <cfRule type="cellIs" dxfId="57" priority="64" stopIfTrue="1" operator="lessThan">
      <formula>0</formula>
    </cfRule>
  </conditionalFormatting>
  <conditionalFormatting sqref="H348:J349">
    <cfRule type="cellIs" dxfId="56" priority="63" stopIfTrue="1" operator="lessThan">
      <formula>0</formula>
    </cfRule>
  </conditionalFormatting>
  <conditionalFormatting sqref="H387:J387">
    <cfRule type="cellIs" dxfId="55" priority="61" stopIfTrue="1" operator="lessThan">
      <formula>0</formula>
    </cfRule>
  </conditionalFormatting>
  <conditionalFormatting sqref="H364:J367">
    <cfRule type="cellIs" dxfId="54" priority="58" stopIfTrue="1" operator="lessThan">
      <formula>0</formula>
    </cfRule>
  </conditionalFormatting>
  <conditionalFormatting sqref="H362:J363">
    <cfRule type="cellIs" dxfId="53" priority="57" stopIfTrue="1" operator="lessThan">
      <formula>0</formula>
    </cfRule>
  </conditionalFormatting>
  <conditionalFormatting sqref="G362:G368">
    <cfRule type="cellIs" dxfId="52" priority="56" stopIfTrue="1" operator="lessThan">
      <formula>0</formula>
    </cfRule>
  </conditionalFormatting>
  <conditionalFormatting sqref="H361">
    <cfRule type="cellIs" dxfId="51" priority="55" stopIfTrue="1" operator="lessThan">
      <formula>0</formula>
    </cfRule>
  </conditionalFormatting>
  <conditionalFormatting sqref="H369">
    <cfRule type="cellIs" dxfId="50" priority="54" stopIfTrue="1" operator="lessThan">
      <formula>0</formula>
    </cfRule>
  </conditionalFormatting>
  <conditionalFormatting sqref="H376">
    <cfRule type="cellIs" dxfId="49" priority="53" stopIfTrue="1" operator="lessThan">
      <formula>0</formula>
    </cfRule>
  </conditionalFormatting>
  <conditionalFormatting sqref="G125:J125">
    <cfRule type="cellIs" dxfId="48" priority="52" stopIfTrue="1" operator="lessThan">
      <formula>0</formula>
    </cfRule>
  </conditionalFormatting>
  <conditionalFormatting sqref="G131 I131:J131">
    <cfRule type="cellIs" dxfId="47" priority="51" stopIfTrue="1" operator="lessThan">
      <formula>0</formula>
    </cfRule>
  </conditionalFormatting>
  <conditionalFormatting sqref="H131">
    <cfRule type="cellIs" dxfId="46" priority="50" stopIfTrue="1" operator="lessThan">
      <formula>0</formula>
    </cfRule>
  </conditionalFormatting>
  <conditionalFormatting sqref="G128:J128">
    <cfRule type="cellIs" dxfId="45" priority="49" stopIfTrue="1" operator="lessThan">
      <formula>0</formula>
    </cfRule>
  </conditionalFormatting>
  <conditionalFormatting sqref="J182 I189:J190 J188">
    <cfRule type="cellIs" dxfId="44" priority="47" stopIfTrue="1" operator="lessThan">
      <formula>0</formula>
    </cfRule>
  </conditionalFormatting>
  <conditionalFormatting sqref="G180:I180">
    <cfRule type="cellIs" dxfId="43" priority="48" stopIfTrue="1" operator="lessThan">
      <formula>0</formula>
    </cfRule>
  </conditionalFormatting>
  <conditionalFormatting sqref="G186:H186">
    <cfRule type="cellIs" dxfId="42" priority="44" stopIfTrue="1" operator="lessThan">
      <formula>0</formula>
    </cfRule>
  </conditionalFormatting>
  <conditionalFormatting sqref="G190:H190">
    <cfRule type="cellIs" dxfId="41" priority="43" stopIfTrue="1" operator="lessThan">
      <formula>0</formula>
    </cfRule>
  </conditionalFormatting>
  <conditionalFormatting sqref="H283">
    <cfRule type="cellIs" dxfId="40" priority="42" stopIfTrue="1" operator="lessThan">
      <formula>0</formula>
    </cfRule>
  </conditionalFormatting>
  <conditionalFormatting sqref="H291">
    <cfRule type="cellIs" dxfId="39" priority="41" stopIfTrue="1" operator="lessThan">
      <formula>0</formula>
    </cfRule>
  </conditionalFormatting>
  <conditionalFormatting sqref="H296">
    <cfRule type="cellIs" dxfId="38" priority="40" stopIfTrue="1" operator="lessThan">
      <formula>0</formula>
    </cfRule>
  </conditionalFormatting>
  <conditionalFormatting sqref="H304">
    <cfRule type="cellIs" dxfId="37" priority="39" stopIfTrue="1" operator="lessThan">
      <formula>0</formula>
    </cfRule>
  </conditionalFormatting>
  <conditionalFormatting sqref="G306:J310">
    <cfRule type="cellIs" dxfId="36" priority="38" stopIfTrue="1" operator="lessThan">
      <formula>0</formula>
    </cfRule>
  </conditionalFormatting>
  <conditionalFormatting sqref="G305:J305">
    <cfRule type="cellIs" dxfId="35" priority="37" stopIfTrue="1" operator="lessThan">
      <formula>0</formula>
    </cfRule>
  </conditionalFormatting>
  <conditionalFormatting sqref="H316">
    <cfRule type="cellIs" dxfId="34" priority="36" stopIfTrue="1" operator="lessThan">
      <formula>0</formula>
    </cfRule>
  </conditionalFormatting>
  <conditionalFormatting sqref="G317:J317">
    <cfRule type="cellIs" dxfId="33" priority="35" stopIfTrue="1" operator="lessThan">
      <formula>0</formula>
    </cfRule>
  </conditionalFormatting>
  <conditionalFormatting sqref="H318">
    <cfRule type="cellIs" dxfId="32" priority="34" stopIfTrue="1" operator="lessThan">
      <formula>0</formula>
    </cfRule>
  </conditionalFormatting>
  <conditionalFormatting sqref="G320:J321">
    <cfRule type="cellIs" dxfId="31" priority="33" stopIfTrue="1" operator="lessThan">
      <formula>0</formula>
    </cfRule>
  </conditionalFormatting>
  <conditionalFormatting sqref="G319:J319">
    <cfRule type="cellIs" dxfId="30" priority="32" stopIfTrue="1" operator="lessThan">
      <formula>0</formula>
    </cfRule>
  </conditionalFormatting>
  <conditionalFormatting sqref="H322">
    <cfRule type="cellIs" dxfId="29" priority="31" stopIfTrue="1" operator="lessThan">
      <formula>0</formula>
    </cfRule>
  </conditionalFormatting>
  <conditionalFormatting sqref="G324:J327 G330:J331">
    <cfRule type="cellIs" dxfId="28" priority="30" stopIfTrue="1" operator="lessThan">
      <formula>0</formula>
    </cfRule>
  </conditionalFormatting>
  <conditionalFormatting sqref="G323:J323">
    <cfRule type="cellIs" dxfId="27" priority="29" stopIfTrue="1" operator="lessThan">
      <formula>0</formula>
    </cfRule>
  </conditionalFormatting>
  <conditionalFormatting sqref="H328">
    <cfRule type="cellIs" dxfId="26" priority="28" stopIfTrue="1" operator="lessThan">
      <formula>0</formula>
    </cfRule>
  </conditionalFormatting>
  <conditionalFormatting sqref="G329:J329">
    <cfRule type="cellIs" dxfId="25" priority="27" stopIfTrue="1" operator="lessThan">
      <formula>0</formula>
    </cfRule>
  </conditionalFormatting>
  <conditionalFormatting sqref="G339:J340">
    <cfRule type="cellIs" dxfId="24" priority="26" stopIfTrue="1" operator="lessThan">
      <formula>0</formula>
    </cfRule>
  </conditionalFormatting>
  <conditionalFormatting sqref="H332">
    <cfRule type="cellIs" dxfId="23" priority="25" stopIfTrue="1" operator="lessThan">
      <formula>0</formula>
    </cfRule>
  </conditionalFormatting>
  <conditionalFormatting sqref="G334:J338">
    <cfRule type="cellIs" dxfId="22" priority="24" stopIfTrue="1" operator="lessThan">
      <formula>0</formula>
    </cfRule>
  </conditionalFormatting>
  <conditionalFormatting sqref="G333:J333">
    <cfRule type="cellIs" dxfId="21" priority="23" stopIfTrue="1" operator="lessThan">
      <formula>0</formula>
    </cfRule>
  </conditionalFormatting>
  <conditionalFormatting sqref="G343:J343">
    <cfRule type="cellIs" dxfId="20" priority="22" stopIfTrue="1" operator="lessThan">
      <formula>0</formula>
    </cfRule>
  </conditionalFormatting>
  <conditionalFormatting sqref="H341">
    <cfRule type="cellIs" dxfId="19" priority="21" stopIfTrue="1" operator="lessThan">
      <formula>0</formula>
    </cfRule>
  </conditionalFormatting>
  <conditionalFormatting sqref="G342:J342">
    <cfRule type="cellIs" dxfId="18" priority="20" stopIfTrue="1" operator="lessThan">
      <formula>0</formula>
    </cfRule>
  </conditionalFormatting>
  <conditionalFormatting sqref="H230:J233 H210:J228">
    <cfRule type="cellIs" dxfId="17" priority="19" stopIfTrue="1" operator="lessThan">
      <formula>0</formula>
    </cfRule>
  </conditionalFormatting>
  <conditionalFormatting sqref="H234:J234 I239:J239">
    <cfRule type="cellIs" dxfId="16" priority="18" stopIfTrue="1" operator="lessThan">
      <formula>0</formula>
    </cfRule>
  </conditionalFormatting>
  <conditionalFormatting sqref="H195">
    <cfRule type="cellIs" dxfId="15" priority="17" stopIfTrue="1" operator="lessThan">
      <formula>0</formula>
    </cfRule>
  </conditionalFormatting>
  <conditionalFormatting sqref="G196:G228">
    <cfRule type="cellIs" dxfId="14" priority="16" stopIfTrue="1" operator="lessThan">
      <formula>0</formula>
    </cfRule>
  </conditionalFormatting>
  <conditionalFormatting sqref="H229">
    <cfRule type="cellIs" dxfId="13" priority="15" stopIfTrue="1" operator="lessThan">
      <formula>0</formula>
    </cfRule>
  </conditionalFormatting>
  <conditionalFormatting sqref="H196:J209">
    <cfRule type="cellIs" dxfId="12" priority="14" stopIfTrue="1" operator="lessThan">
      <formula>0</formula>
    </cfRule>
  </conditionalFormatting>
  <conditionalFormatting sqref="H34:H37">
    <cfRule type="cellIs" dxfId="11" priority="13" stopIfTrue="1" operator="lessThan">
      <formula>0</formula>
    </cfRule>
  </conditionalFormatting>
  <conditionalFormatting sqref="H58:H61">
    <cfRule type="cellIs" dxfId="10" priority="12" stopIfTrue="1" operator="lessThan">
      <formula>0</formula>
    </cfRule>
  </conditionalFormatting>
  <conditionalFormatting sqref="I235:J238">
    <cfRule type="cellIs" dxfId="9" priority="10" stopIfTrue="1" operator="lessThan">
      <formula>0</formula>
    </cfRule>
  </conditionalFormatting>
  <conditionalFormatting sqref="I240:J241">
    <cfRule type="cellIs" dxfId="8" priority="9" stopIfTrue="1" operator="lessThan">
      <formula>0</formula>
    </cfRule>
  </conditionalFormatting>
  <conditionalFormatting sqref="H235:H239">
    <cfRule type="cellIs" dxfId="7" priority="6" stopIfTrue="1" operator="lessThan">
      <formula>0</formula>
    </cfRule>
  </conditionalFormatting>
  <conditionalFormatting sqref="G188:H188">
    <cfRule type="cellIs" dxfId="6" priority="5" stopIfTrue="1" operator="lessThan">
      <formula>0</formula>
    </cfRule>
  </conditionalFormatting>
  <conditionalFormatting sqref="G182:H182">
    <cfRule type="cellIs" dxfId="5" priority="4" stopIfTrue="1" operator="lessThan">
      <formula>0</formula>
    </cfRule>
  </conditionalFormatting>
  <conditionalFormatting sqref="G189:H189">
    <cfRule type="cellIs" dxfId="4" priority="3" stopIfTrue="1" operator="lessThan">
      <formula>0</formula>
    </cfRule>
  </conditionalFormatting>
  <conditionalFormatting sqref="I182">
    <cfRule type="cellIs" dxfId="3" priority="2" stopIfTrue="1" operator="lessThan">
      <formula>0</formula>
    </cfRule>
  </conditionalFormatting>
  <conditionalFormatting sqref="I188">
    <cfRule type="cellIs" dxfId="1" priority="1" stopIfTrue="1" operator="lessThan">
      <formula>0</formula>
    </cfRule>
  </conditionalFormatting>
  <printOptions horizontalCentered="1"/>
  <pageMargins left="0.36" right="0.23" top="0.41" bottom="0.36" header="0.31" footer="0"/>
  <pageSetup paperSize="9" scale="83" firstPageNumber="0" fitToHeight="0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MEMÓRIA DE CALCULO</vt:lpstr>
      <vt:lpstr>GERAL</vt:lpstr>
      <vt:lpstr>GERAL!Area_de_impressao</vt:lpstr>
      <vt:lpstr>'MEMÓRIA DE CALCULO'!Area_de_impressao</vt:lpstr>
      <vt:lpstr>GERAL!Titulos_de_impressao</vt:lpstr>
      <vt:lpstr>'MEMÓRIA DE CALCULO'!Titulos_de_impressao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Wagner dos Santos Tedesco</cp:lastModifiedBy>
  <cp:lastPrinted>2024-06-07T03:26:45Z</cp:lastPrinted>
  <dcterms:created xsi:type="dcterms:W3CDTF">2011-11-09T18:01:10Z</dcterms:created>
  <dcterms:modified xsi:type="dcterms:W3CDTF">2024-06-10T15:22:19Z</dcterms:modified>
</cp:coreProperties>
</file>